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A8A91010-7D16-4182-BE96-83096397CD5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3" l="1"/>
  <c r="Q16" i="3"/>
  <c r="Q59" i="3"/>
  <c r="Q58" i="3"/>
  <c r="Q57" i="3"/>
  <c r="Q56" i="3"/>
  <c r="Q55" i="3"/>
  <c r="Q54" i="3"/>
  <c r="Q51" i="3"/>
  <c r="Q50" i="3"/>
  <c r="Q49" i="3"/>
  <c r="Q48" i="3"/>
  <c r="Q47" i="3"/>
  <c r="Q46" i="3"/>
  <c r="Q45" i="3"/>
  <c r="Q44" i="3"/>
  <c r="Q43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3" i="3"/>
  <c r="Q12" i="3"/>
  <c r="Q11" i="3"/>
  <c r="N59" i="3"/>
  <c r="N58" i="3"/>
  <c r="N57" i="3"/>
  <c r="N56" i="3"/>
  <c r="N55" i="3"/>
  <c r="N54" i="3"/>
  <c r="N51" i="3"/>
  <c r="N50" i="3"/>
  <c r="N49" i="3"/>
  <c r="N48" i="3"/>
  <c r="N47" i="3"/>
  <c r="N46" i="3"/>
  <c r="N45" i="3"/>
  <c r="N44" i="3"/>
  <c r="N43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3" i="3"/>
  <c r="N12" i="3"/>
  <c r="N11" i="3"/>
  <c r="C60" i="3"/>
  <c r="C52" i="3"/>
  <c r="C41" i="3"/>
  <c r="C17" i="3"/>
  <c r="C14" i="3"/>
  <c r="N24" i="2"/>
  <c r="N21" i="2"/>
  <c r="N20" i="2"/>
  <c r="N19" i="2"/>
  <c r="N18" i="2"/>
  <c r="N17" i="2"/>
  <c r="N16" i="2"/>
  <c r="N15" i="2"/>
  <c r="N14" i="2"/>
  <c r="N13" i="2"/>
  <c r="N12" i="2"/>
  <c r="N11" i="2"/>
  <c r="Q24" i="2"/>
  <c r="Q21" i="2"/>
  <c r="Q20" i="2"/>
  <c r="Q19" i="2"/>
  <c r="Q18" i="2"/>
  <c r="Q17" i="2"/>
  <c r="Q16" i="2"/>
  <c r="Q15" i="2"/>
  <c r="Q14" i="2"/>
  <c r="Q13" i="2"/>
  <c r="Q12" i="2"/>
  <c r="Q11" i="2"/>
  <c r="C25" i="2"/>
  <c r="C22" i="2"/>
  <c r="K60" i="3"/>
  <c r="J60" i="3"/>
  <c r="I60" i="3"/>
  <c r="H60" i="3"/>
  <c r="G60" i="3"/>
  <c r="F60" i="3"/>
  <c r="E60" i="3"/>
  <c r="D60" i="3"/>
  <c r="K52" i="3"/>
  <c r="J52" i="3"/>
  <c r="I52" i="3"/>
  <c r="H52" i="3"/>
  <c r="G52" i="3"/>
  <c r="F52" i="3"/>
  <c r="E52" i="3"/>
  <c r="D52" i="3"/>
  <c r="K41" i="3"/>
  <c r="J41" i="3"/>
  <c r="I41" i="3"/>
  <c r="H41" i="3"/>
  <c r="G41" i="3"/>
  <c r="F41" i="3"/>
  <c r="E41" i="3"/>
  <c r="D41" i="3"/>
  <c r="K17" i="3"/>
  <c r="J17" i="3"/>
  <c r="I17" i="3"/>
  <c r="H17" i="3"/>
  <c r="G17" i="3"/>
  <c r="F17" i="3"/>
  <c r="E17" i="3"/>
  <c r="N17" i="3" s="1"/>
  <c r="D17" i="3"/>
  <c r="K14" i="3"/>
  <c r="J14" i="3"/>
  <c r="I14" i="3"/>
  <c r="H14" i="3"/>
  <c r="G14" i="3"/>
  <c r="F14" i="3"/>
  <c r="E14" i="3"/>
  <c r="D14" i="3"/>
  <c r="K25" i="2"/>
  <c r="J25" i="2"/>
  <c r="I25" i="2"/>
  <c r="H25" i="2"/>
  <c r="G25" i="2"/>
  <c r="F25" i="2"/>
  <c r="E25" i="2"/>
  <c r="D25" i="2"/>
  <c r="K22" i="2"/>
  <c r="J22" i="2"/>
  <c r="I22" i="2"/>
  <c r="H22" i="2"/>
  <c r="G22" i="2"/>
  <c r="F22" i="2"/>
  <c r="E22" i="2"/>
  <c r="D22" i="2"/>
  <c r="N60" i="3" l="1"/>
  <c r="Q41" i="3"/>
  <c r="N41" i="3"/>
  <c r="Q17" i="3"/>
  <c r="Q14" i="3"/>
  <c r="N14" i="3"/>
  <c r="N25" i="2"/>
  <c r="Q25" i="2"/>
  <c r="N22" i="2"/>
  <c r="C61" i="3"/>
  <c r="Q52" i="3"/>
  <c r="Q60" i="3"/>
  <c r="N52" i="3"/>
  <c r="D61" i="3"/>
  <c r="K61" i="3"/>
  <c r="F61" i="3"/>
  <c r="G61" i="3"/>
  <c r="Q22" i="2"/>
  <c r="H61" i="3"/>
  <c r="J61" i="3"/>
  <c r="E61" i="3"/>
  <c r="I61" i="3"/>
  <c r="Q61" i="3" l="1"/>
  <c r="N61" i="3"/>
</calcChain>
</file>

<file path=xl/sharedStrings.xml><?xml version="1.0" encoding="utf-8"?>
<sst xmlns="http://schemas.openxmlformats.org/spreadsheetml/2006/main" count="112" uniqueCount="82">
  <si>
    <t>Page 1</t>
  </si>
  <si>
    <t>No.</t>
  </si>
  <si>
    <t xml:space="preserve">Bank </t>
  </si>
  <si>
    <t>Agri Adv</t>
  </si>
  <si>
    <t>MSME</t>
  </si>
  <si>
    <t>Other PS</t>
  </si>
  <si>
    <t>A/c</t>
  </si>
  <si>
    <t>Amt</t>
  </si>
  <si>
    <t>A/C</t>
  </si>
  <si>
    <t>SUB TOTAL</t>
  </si>
  <si>
    <t>Page 2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</si>
  <si>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</si>
  <si>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</si>
  <si>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</si>
  <si>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</si>
  <si>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</si>
  <si>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</si>
  <si>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</si>
  <si>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</si>
  <si>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</si>
  <si>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</si>
  <si>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% of Agri Adv. To Total Adv. Of the corresponding previous quarter</t>
  </si>
  <si>
    <t>% of PSA Adv. To Total Adv. Of the corresponding previous quarter</t>
  </si>
  <si>
    <t>Total for Priority Sector</t>
  </si>
  <si>
    <t>(Amount in Lakhs)</t>
  </si>
  <si>
    <t>Source: Data submmited in rbiacp.slbcindia.com portal by memer banks</t>
  </si>
  <si>
    <t xml:space="preserve">Nationalised Banks                </t>
  </si>
  <si>
    <t>SBI</t>
  </si>
  <si>
    <t>Co-Operative Banks</t>
  </si>
  <si>
    <t>Regional Rural Banks</t>
  </si>
  <si>
    <t>Private Banks</t>
  </si>
  <si>
    <t>Small Finance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</si>
  <si>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</si>
  <si>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</si>
  <si>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</si>
  <si>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</si>
  <si>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</si>
  <si>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</si>
  <si>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</si>
  <si>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</si>
  <si>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</si>
  <si>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</si>
  <si>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</si>
  <si>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 Bank of India</t>
  </si>
  <si>
    <t>Sub Total</t>
  </si>
  <si>
    <t>Baroda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</si>
  <si>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</si>
  <si>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</si>
  <si>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</si>
  <si>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</si>
  <si>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</si>
  <si>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</si>
  <si>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</si>
  <si>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</si>
  <si>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</si>
  <si>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</si>
  <si>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</si>
  <si>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</si>
  <si>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</si>
  <si>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</si>
  <si>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</si>
  <si>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</si>
  <si>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</si>
  <si>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</si>
  <si>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</si>
  <si>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</si>
  <si>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</si>
  <si>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</si>
  <si>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</si>
  <si>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</si>
  <si>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</si>
  <si>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</si>
  <si>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</si>
  <si>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</si>
  <si>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</si>
  <si>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</si>
  <si>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</si>
  <si>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</si>
  <si>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 xml:space="preserve"> Bank Wise Summary of Agriculture, MSME, Other PS and Total PS as of December 2025</t>
  </si>
  <si>
    <t>Bank Wise Summary of Agriculture, MSME, Other PS and Total PS as of December 2025</t>
  </si>
  <si>
    <t xml:space="preserve"> Total Adv Dec.  24</t>
  </si>
  <si>
    <t>Annexure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</si>
</sst>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name val="Arial Black"/>
      <family val="2"/>
    </font>
    <font>
      <b/>
      <sz val="12"/>
      <name val="Arial Black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22"/>
      <name val="Arial Black"/>
      <family val="2"/>
    </font>
    <font>
      <sz val="17"/>
      <name val="Arial Black"/>
      <family val="2"/>
    </font>
    <font>
      <b/>
      <sz val="14"/>
      <name val="Arial Black"/>
      <family val="2"/>
    </font>
    <font>
      <sz val="14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1"/>
    <xf numFmtId="0" fontId="8" fillId="28" borderId="2"/>
    <xf numFmtId="0" fontId="9" fillId="0" borderId="0"/>
    <xf numFmtId="0" fontId="10" fillId="29" borderId="0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30" borderId="1"/>
    <xf numFmtId="0" fontId="15" fillId="0" borderId="6"/>
    <xf numFmtId="0" fontId="16" fillId="31" borderId="0"/>
    <xf numFmtId="0" fontId="1" fillId="0" borderId="0"/>
    <xf numFmtId="0" fontId="4" fillId="0" borderId="0"/>
    <xf numFmtId="0" fontId="4" fillId="32" borderId="7"/>
    <xf numFmtId="0" fontId="17" fillId="27" borderId="8"/>
    <xf numFmtId="0" fontId="18" fillId="0" borderId="0"/>
    <xf numFmtId="0" fontId="19" fillId="0" borderId="9"/>
    <xf numFmtId="0" fontId="20" fillId="0" borderId="0"/>
  </cellStyleXfs>
  <cellXfs count="54">
    <xf numFmtId="0" fontId="0" fillId="0" borderId="0" xfId="0"/>
    <xf numFmtId="0" fontId="2" fillId="0" borderId="0" xfId="37" applyFont="1" applyAlignment="1">
      <alignment horizontal="left"/>
    </xf>
    <xf numFmtId="0" fontId="2" fillId="0" borderId="0" xfId="0" applyFont="1"/>
    <xf numFmtId="2" fontId="2" fillId="0" borderId="0" xfId="37" applyNumberFormat="1" applyFont="1" applyAlignment="1">
      <alignment horizontal="left"/>
    </xf>
    <xf numFmtId="0" fontId="3" fillId="0" borderId="0" xfId="0" applyFont="1"/>
    <xf numFmtId="0" fontId="21" fillId="0" borderId="0" xfId="37" applyFont="1" applyAlignment="1">
      <alignment horizontal="left"/>
    </xf>
    <xf numFmtId="2" fontId="21" fillId="0" borderId="0" xfId="37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37" applyFont="1" applyAlignment="1">
      <alignment horizont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4" fillId="0" borderId="0" xfId="0" applyFont="1"/>
    <xf numFmtId="0" fontId="25" fillId="0" borderId="0" xfId="0" applyFont="1"/>
    <xf numFmtId="0" fontId="23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" fillId="0" borderId="10" xfId="0" applyFont="1" applyBorder="1"/>
    <xf numFmtId="0" fontId="23" fillId="0" borderId="10" xfId="0" applyFont="1" applyBorder="1"/>
    <xf numFmtId="0" fontId="2" fillId="0" borderId="10" xfId="0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0" fontId="26" fillId="0" borderId="10" xfId="0" applyFont="1" applyBorder="1"/>
    <xf numFmtId="0" fontId="24" fillId="0" borderId="10" xfId="0" applyFont="1" applyBorder="1"/>
    <xf numFmtId="2" fontId="24" fillId="0" borderId="10" xfId="0" applyNumberFormat="1" applyFont="1" applyBorder="1"/>
    <xf numFmtId="0" fontId="3" fillId="0" borderId="0" xfId="37" applyFont="1" applyAlignment="1">
      <alignment horizontal="left" vertical="center"/>
    </xf>
    <xf numFmtId="4" fontId="2" fillId="0" borderId="10" xfId="0" applyNumberFormat="1" applyFont="1" applyBorder="1" applyAlignment="1">
      <alignment horizontal="right"/>
    </xf>
    <xf numFmtId="0" fontId="3" fillId="0" borderId="0" xfId="37" applyFont="1" applyAlignment="1">
      <alignment horizontal="right" vertical="center"/>
    </xf>
    <xf numFmtId="0" fontId="31" fillId="0" borderId="10" xfId="0" applyFont="1" applyBorder="1"/>
    <xf numFmtId="3" fontId="31" fillId="0" borderId="10" xfId="0" applyNumberFormat="1" applyFont="1" applyBorder="1" applyAlignment="1">
      <alignment horizontal="right"/>
    </xf>
    <xf numFmtId="4" fontId="31" fillId="0" borderId="10" xfId="0" applyNumberFormat="1" applyFont="1" applyBorder="1" applyAlignment="1">
      <alignment horizontal="right"/>
    </xf>
    <xf numFmtId="2" fontId="31" fillId="0" borderId="10" xfId="0" applyNumberFormat="1" applyFont="1" applyBorder="1" applyAlignment="1">
      <alignment horizontal="right"/>
    </xf>
    <xf numFmtId="3" fontId="24" fillId="0" borderId="10" xfId="0" applyNumberFormat="1" applyFont="1" applyBorder="1"/>
    <xf numFmtId="3" fontId="31" fillId="0" borderId="10" xfId="0" applyNumberFormat="1" applyFont="1" applyBorder="1"/>
    <xf numFmtId="2" fontId="31" fillId="0" borderId="10" xfId="0" applyNumberFormat="1" applyFont="1" applyBorder="1"/>
    <xf numFmtId="0" fontId="0" fillId="0" borderId="10" xfId="0" applyBorder="1"/>
    <xf numFmtId="0" fontId="31" fillId="0" borderId="10" xfId="37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2" fontId="31" fillId="0" borderId="10" xfId="37" applyNumberFormat="1" applyFont="1" applyBorder="1" applyAlignment="1">
      <alignment horizontal="center" vertical="center" wrapText="1"/>
    </xf>
    <xf numFmtId="17" fontId="31" fillId="0" borderId="10" xfId="37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/>
    </xf>
    <xf numFmtId="0" fontId="31" fillId="0" borderId="10" xfId="0" applyFont="1" applyBorder="1"/>
    <xf numFmtId="0" fontId="31" fillId="0" borderId="10" xfId="37" applyFont="1" applyBorder="1" applyAlignment="1">
      <alignment horizontal="center" vertical="center" wrapText="1"/>
    </xf>
    <xf numFmtId="0" fontId="23" fillId="0" borderId="10" xfId="0" applyFont="1" applyBorder="1"/>
    <xf numFmtId="0" fontId="26" fillId="0" borderId="10" xfId="0" applyFont="1" applyBorder="1"/>
    <xf numFmtId="0" fontId="30" fillId="0" borderId="0" xfId="37" applyFont="1" applyAlignment="1">
      <alignment horizontal="center" vertical="center"/>
    </xf>
    <xf numFmtId="0" fontId="31" fillId="0" borderId="10" xfId="37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7" fontId="31" fillId="0" borderId="10" xfId="37" applyNumberFormat="1" applyFont="1" applyBorder="1" applyAlignment="1">
      <alignment horizontal="center"/>
    </xf>
    <xf numFmtId="0" fontId="31" fillId="0" borderId="10" xfId="37" applyFont="1" applyBorder="1" applyAlignment="1">
      <alignment horizontal="center"/>
    </xf>
    <xf numFmtId="0" fontId="31" fillId="0" borderId="10" xfId="0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right"/>
    </xf>
    <xf numFmtId="0" fontId="29" fillId="0" borderId="0" xfId="0" applyFont="1" applyAlignment="1">
      <alignment horizontal="right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view="pageBreakPreview" topLeftCell="A3" zoomScale="80" zoomScaleNormal="90" zoomScaleSheetLayoutView="80" workbookViewId="0">
      <selection activeCell="A3" sqref="A3:Q3"/>
    </sheetView>
  </sheetViews>
  <sheetFormatPr defaultRowHeight="15" x14ac:dyDescent="0.25"/>
  <cols>
    <col min="1" max="1" width="7.140625" style="2" customWidth="1"/>
    <col min="2" max="2" width="33.28515625" style="2" customWidth="1"/>
    <col min="3" max="3" width="18.85546875" style="2" customWidth="1"/>
    <col min="4" max="4" width="15.5703125" style="2" customWidth="1"/>
    <col min="5" max="5" width="15.7109375" style="2" customWidth="1"/>
    <col min="6" max="6" width="14.85546875" style="2" customWidth="1"/>
    <col min="7" max="7" width="16.42578125" style="2" customWidth="1"/>
    <col min="8" max="8" width="16.140625" style="2" customWidth="1"/>
    <col min="9" max="9" width="16.5703125" style="2" customWidth="1"/>
    <col min="10" max="10" width="16.140625" style="2" customWidth="1"/>
    <col min="11" max="11" width="19.28515625" style="2" bestFit="1" customWidth="1"/>
    <col min="12" max="16" width="14.5703125" style="2" customWidth="1"/>
    <col min="17" max="17" width="14.7109375" style="2" customWidth="1"/>
    <col min="18" max="18" width="9.140625" style="2" customWidth="1"/>
    <col min="19" max="16384" width="9.140625" style="2"/>
  </cols>
  <sheetData>
    <row r="1" spans="1:17" hidden="1" x14ac:dyDescent="0.25"/>
    <row r="2" spans="1:17" hidden="1" x14ac:dyDescent="0.25"/>
    <row r="3" spans="1:17" ht="33.75" x14ac:dyDescent="0.25">
      <c r="A3" s="53" t="s">
        <v>81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6.25" x14ac:dyDescent="0.25">
      <c r="A4" s="46" t="s">
        <v>78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ht="15.75" x14ac:dyDescent="0.25">
      <c r="A5" s="1"/>
      <c r="B5" s="1"/>
      <c r="D5" s="1"/>
      <c r="E5" s="1"/>
      <c r="F5" s="3"/>
      <c r="G5" s="1"/>
      <c r="H5" s="1"/>
      <c r="I5" s="1"/>
      <c r="J5" s="1"/>
      <c r="K5" s="1"/>
      <c r="L5" s="1"/>
      <c r="M5" s="1"/>
      <c r="N5" s="3"/>
      <c r="O5" s="3"/>
      <c r="P5" s="3"/>
      <c r="Q5" s="9" t="s">
        <v>0</v>
      </c>
    </row>
    <row r="6" spans="1:17" ht="23.25" x14ac:dyDescent="0.35">
      <c r="A6" s="5"/>
      <c r="B6" s="5"/>
      <c r="C6"/>
      <c r="D6" s="5"/>
      <c r="E6" s="5"/>
      <c r="F6" s="6"/>
      <c r="G6" s="5"/>
      <c r="H6" s="5"/>
      <c r="I6" s="5"/>
      <c r="J6" s="5"/>
      <c r="K6" s="5"/>
      <c r="L6" s="5"/>
      <c r="M6" s="5"/>
      <c r="N6" s="26"/>
      <c r="Q6" s="28" t="s">
        <v>24</v>
      </c>
    </row>
    <row r="7" spans="1:17" ht="23.25" customHeight="1" x14ac:dyDescent="0.45">
      <c r="A7" s="43" t="s">
        <v>1</v>
      </c>
      <c r="B7" s="43" t="s">
        <v>2</v>
      </c>
      <c r="C7" s="43" t="s">
        <v>80</v>
      </c>
      <c r="D7" s="49">
        <v>45992</v>
      </c>
      <c r="E7" s="50"/>
      <c r="F7" s="50"/>
      <c r="G7" s="50"/>
      <c r="H7" s="50"/>
      <c r="I7" s="50"/>
      <c r="J7" s="50"/>
      <c r="K7" s="50"/>
      <c r="L7" s="51" t="s">
        <v>21</v>
      </c>
      <c r="M7" s="51"/>
      <c r="N7" s="51"/>
      <c r="O7" s="51" t="s">
        <v>22</v>
      </c>
      <c r="P7" s="51"/>
      <c r="Q7" s="51"/>
    </row>
    <row r="8" spans="1:17" ht="36" customHeight="1" x14ac:dyDescent="0.25">
      <c r="A8" s="43"/>
      <c r="B8" s="43"/>
      <c r="C8" s="43"/>
      <c r="D8" s="47" t="s">
        <v>3</v>
      </c>
      <c r="E8" s="48"/>
      <c r="F8" s="47" t="s">
        <v>4</v>
      </c>
      <c r="G8" s="48"/>
      <c r="H8" s="47" t="s">
        <v>5</v>
      </c>
      <c r="I8" s="48"/>
      <c r="J8" s="43" t="s">
        <v>23</v>
      </c>
      <c r="K8" s="43"/>
      <c r="L8" s="51"/>
      <c r="M8" s="51"/>
      <c r="N8" s="51"/>
      <c r="O8" s="51"/>
      <c r="P8" s="51"/>
      <c r="Q8" s="51"/>
    </row>
    <row r="9" spans="1:17" s="4" customFormat="1" ht="53.25" customHeight="1" x14ac:dyDescent="0.25">
      <c r="A9" s="43"/>
      <c r="B9" s="43"/>
      <c r="C9" s="43"/>
      <c r="D9" s="37" t="s">
        <v>6</v>
      </c>
      <c r="E9" s="38" t="s">
        <v>7</v>
      </c>
      <c r="F9" s="39" t="s">
        <v>6</v>
      </c>
      <c r="G9" s="38" t="s">
        <v>7</v>
      </c>
      <c r="H9" s="37" t="s">
        <v>6</v>
      </c>
      <c r="I9" s="38" t="s">
        <v>7</v>
      </c>
      <c r="J9" s="37" t="s">
        <v>8</v>
      </c>
      <c r="K9" s="37" t="s">
        <v>7</v>
      </c>
      <c r="L9" s="40">
        <v>45717</v>
      </c>
      <c r="M9" s="40">
        <v>45901</v>
      </c>
      <c r="N9" s="40">
        <v>45992</v>
      </c>
      <c r="O9" s="40">
        <v>45717</v>
      </c>
      <c r="P9" s="40">
        <v>45901</v>
      </c>
      <c r="Q9" s="40">
        <v>45992</v>
      </c>
    </row>
    <row r="10" spans="1:17" ht="18.75" customHeight="1" x14ac:dyDescent="0.4">
      <c r="A10" s="18"/>
      <c r="B10" s="19" t="s">
        <v>26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x14ac:dyDescent="0.25">
      <c r="A11" s="18">
        <v>1</v>
      </c>
      <c r="B11" s="18" t="s">
        <v>32</v>
      </c>
      <c r="C11" s="21">
        <v>12209704.5</v>
      </c>
      <c r="D11" s="21">
        <v>1146215</v>
      </c>
      <c r="E11" s="21">
        <v>3315525</v>
      </c>
      <c r="F11" s="21">
        <v>210151</v>
      </c>
      <c r="G11" s="21">
        <v>2642301</v>
      </c>
      <c r="H11" s="21">
        <v>116759</v>
      </c>
      <c r="I11" s="21">
        <v>1049154</v>
      </c>
      <c r="J11" s="21">
        <v>1473125</v>
      </c>
      <c r="K11" s="21">
        <v>7006980</v>
      </c>
      <c r="L11" s="27">
        <v>26.783941923141469</v>
      </c>
      <c r="M11" s="27">
        <v>26.380068433819087</v>
      </c>
      <c r="N11" s="22">
        <f t="shared" ref="N11:N22" si="0">(E11/C11)*100</f>
        <v>27.154834091193607</v>
      </c>
      <c r="O11" s="22">
        <v>57.52816790403471</v>
      </c>
      <c r="P11" s="22">
        <v>57.48645224841988</v>
      </c>
      <c r="Q11" s="22">
        <f t="shared" ref="Q11:Q22" si="1">(K11/C11)*100</f>
        <v>57.388612476247893</v>
      </c>
    </row>
    <row r="12" spans="1:17" x14ac:dyDescent="0.25">
      <c r="A12" s="18">
        <v>2</v>
      </c>
      <c r="B12" s="18" t="s">
        <v>33</v>
      </c>
      <c r="C12" s="21">
        <v>3072566.61</v>
      </c>
      <c r="D12" s="21">
        <v>199925</v>
      </c>
      <c r="E12" s="21">
        <v>787747</v>
      </c>
      <c r="F12" s="21">
        <v>76701</v>
      </c>
      <c r="G12" s="21">
        <v>1012307</v>
      </c>
      <c r="H12" s="21">
        <v>37896</v>
      </c>
      <c r="I12" s="21">
        <v>413071</v>
      </c>
      <c r="J12" s="21">
        <v>314522</v>
      </c>
      <c r="K12" s="21">
        <v>2213125</v>
      </c>
      <c r="L12" s="27">
        <v>25.618410633810228</v>
      </c>
      <c r="M12" s="27">
        <v>25.796478583239089</v>
      </c>
      <c r="N12" s="22">
        <f t="shared" si="0"/>
        <v>25.63807721649361</v>
      </c>
      <c r="O12" s="22">
        <v>68.359847316944538</v>
      </c>
      <c r="P12" s="22">
        <v>72.010348065375823</v>
      </c>
      <c r="Q12" s="22">
        <f t="shared" si="1"/>
        <v>72.028544240412742</v>
      </c>
    </row>
    <row r="13" spans="1:17" x14ac:dyDescent="0.25">
      <c r="A13" s="18">
        <v>3</v>
      </c>
      <c r="B13" s="18" t="s">
        <v>34</v>
      </c>
      <c r="C13" s="21">
        <v>680788.73</v>
      </c>
      <c r="D13" s="21">
        <v>5438</v>
      </c>
      <c r="E13" s="21">
        <v>49756</v>
      </c>
      <c r="F13" s="21">
        <v>8749</v>
      </c>
      <c r="G13" s="21">
        <v>268801</v>
      </c>
      <c r="H13" s="21">
        <v>6304</v>
      </c>
      <c r="I13" s="21">
        <v>83887</v>
      </c>
      <c r="J13" s="21">
        <v>20491</v>
      </c>
      <c r="K13" s="21">
        <v>402444</v>
      </c>
      <c r="L13" s="27">
        <v>15.258489935473921</v>
      </c>
      <c r="M13" s="27">
        <v>12.167019786131299</v>
      </c>
      <c r="N13" s="22">
        <f t="shared" si="0"/>
        <v>7.3085816212028076</v>
      </c>
      <c r="O13" s="22">
        <v>75.188736642758599</v>
      </c>
      <c r="P13" s="22">
        <v>75.774760785153674</v>
      </c>
      <c r="Q13" s="22">
        <f t="shared" si="1"/>
        <v>59.114374587252641</v>
      </c>
    </row>
    <row r="14" spans="1:17" x14ac:dyDescent="0.25">
      <c r="A14" s="18">
        <v>4</v>
      </c>
      <c r="B14" s="18" t="s">
        <v>35</v>
      </c>
      <c r="C14" s="21">
        <v>1733383.08</v>
      </c>
      <c r="D14" s="21">
        <v>39197</v>
      </c>
      <c r="E14" s="21">
        <v>199918</v>
      </c>
      <c r="F14" s="21">
        <v>24731</v>
      </c>
      <c r="G14" s="21">
        <v>622199</v>
      </c>
      <c r="H14" s="21">
        <v>23462</v>
      </c>
      <c r="I14" s="21">
        <v>229324</v>
      </c>
      <c r="J14" s="21">
        <v>87390</v>
      </c>
      <c r="K14" s="21">
        <v>1051441</v>
      </c>
      <c r="L14" s="27">
        <v>12.811251695891865</v>
      </c>
      <c r="M14" s="27">
        <v>11.564655473242977</v>
      </c>
      <c r="N14" s="22">
        <f t="shared" si="0"/>
        <v>11.533399760657638</v>
      </c>
      <c r="O14" s="22">
        <v>61.893773321792992</v>
      </c>
      <c r="P14" s="22">
        <v>58.935532491428354</v>
      </c>
      <c r="Q14" s="22">
        <f t="shared" si="1"/>
        <v>60.658316798615573</v>
      </c>
    </row>
    <row r="15" spans="1:17" x14ac:dyDescent="0.25">
      <c r="A15" s="18">
        <v>5</v>
      </c>
      <c r="B15" s="18" t="s">
        <v>36</v>
      </c>
      <c r="C15" s="21">
        <v>1650979.09</v>
      </c>
      <c r="D15" s="21">
        <v>69064</v>
      </c>
      <c r="E15" s="21">
        <v>263266</v>
      </c>
      <c r="F15" s="21">
        <v>26086</v>
      </c>
      <c r="G15" s="21">
        <v>697716</v>
      </c>
      <c r="H15" s="21">
        <v>30889</v>
      </c>
      <c r="I15" s="21">
        <v>297542</v>
      </c>
      <c r="J15" s="21">
        <v>126039</v>
      </c>
      <c r="K15" s="21">
        <v>1258524</v>
      </c>
      <c r="L15" s="27">
        <v>17.144984986611512</v>
      </c>
      <c r="M15" s="27">
        <v>15.851576605978735</v>
      </c>
      <c r="N15" s="22">
        <f t="shared" si="0"/>
        <v>15.946052956975972</v>
      </c>
      <c r="O15" s="22">
        <v>77.328733966818206</v>
      </c>
      <c r="P15" s="22">
        <v>76.720987275184555</v>
      </c>
      <c r="Q15" s="22">
        <f t="shared" si="1"/>
        <v>76.228948484138584</v>
      </c>
    </row>
    <row r="16" spans="1:17" x14ac:dyDescent="0.25">
      <c r="A16" s="18">
        <v>6</v>
      </c>
      <c r="B16" s="18" t="s">
        <v>37</v>
      </c>
      <c r="C16" s="21">
        <v>1870873.85</v>
      </c>
      <c r="D16" s="21">
        <v>9639</v>
      </c>
      <c r="E16" s="21">
        <v>58178</v>
      </c>
      <c r="F16" s="21">
        <v>13784</v>
      </c>
      <c r="G16" s="21">
        <v>610906</v>
      </c>
      <c r="H16" s="21">
        <v>14243</v>
      </c>
      <c r="I16" s="21">
        <v>198886</v>
      </c>
      <c r="J16" s="21">
        <v>37666</v>
      </c>
      <c r="K16" s="21">
        <v>867970</v>
      </c>
      <c r="L16" s="27">
        <v>2.9216863740481642</v>
      </c>
      <c r="M16" s="27">
        <v>2.9460026014833329</v>
      </c>
      <c r="N16" s="22">
        <f t="shared" si="0"/>
        <v>3.10966984759555</v>
      </c>
      <c r="O16" s="22">
        <v>43.829629171051813</v>
      </c>
      <c r="P16" s="22">
        <v>46.119782319788136</v>
      </c>
      <c r="Q16" s="22">
        <f t="shared" si="1"/>
        <v>46.393828210277242</v>
      </c>
    </row>
    <row r="17" spans="1:17" x14ac:dyDescent="0.25">
      <c r="A17" s="18">
        <v>7</v>
      </c>
      <c r="B17" s="18" t="s">
        <v>38</v>
      </c>
      <c r="C17" s="21">
        <v>811245.54</v>
      </c>
      <c r="D17" s="21">
        <v>12401</v>
      </c>
      <c r="E17" s="21">
        <v>55735</v>
      </c>
      <c r="F17" s="21">
        <v>13574</v>
      </c>
      <c r="G17" s="21">
        <v>276061</v>
      </c>
      <c r="H17" s="21">
        <v>7686</v>
      </c>
      <c r="I17" s="21">
        <v>85584</v>
      </c>
      <c r="J17" s="21">
        <v>33661</v>
      </c>
      <c r="K17" s="21">
        <v>417380</v>
      </c>
      <c r="L17" s="27">
        <v>9.4101101032391288</v>
      </c>
      <c r="M17" s="27">
        <v>7.2926351961559863</v>
      </c>
      <c r="N17" s="22">
        <f t="shared" si="0"/>
        <v>6.8702997122178324</v>
      </c>
      <c r="O17" s="22">
        <v>64.058207649539014</v>
      </c>
      <c r="P17" s="22">
        <v>49.40231032377482</v>
      </c>
      <c r="Q17" s="22">
        <f t="shared" si="1"/>
        <v>51.44928131130311</v>
      </c>
    </row>
    <row r="18" spans="1:17" x14ac:dyDescent="0.25">
      <c r="A18" s="18">
        <v>8</v>
      </c>
      <c r="B18" s="18" t="s">
        <v>39</v>
      </c>
      <c r="C18" s="21">
        <v>2595114.96</v>
      </c>
      <c r="D18" s="21">
        <v>38474</v>
      </c>
      <c r="E18" s="21">
        <v>266816</v>
      </c>
      <c r="F18" s="21">
        <v>33147</v>
      </c>
      <c r="G18" s="21">
        <v>1035942</v>
      </c>
      <c r="H18" s="21">
        <v>24725</v>
      </c>
      <c r="I18" s="21">
        <v>249554</v>
      </c>
      <c r="J18" s="21">
        <v>96346</v>
      </c>
      <c r="K18" s="21">
        <v>1552312</v>
      </c>
      <c r="L18" s="27">
        <v>9.2681237938841221</v>
      </c>
      <c r="M18" s="27">
        <v>9.4684025572599388</v>
      </c>
      <c r="N18" s="22">
        <f t="shared" si="0"/>
        <v>10.28147130715165</v>
      </c>
      <c r="O18" s="22">
        <v>52.368507132475216</v>
      </c>
      <c r="P18" s="22">
        <v>53.077355500739372</v>
      </c>
      <c r="Q18" s="22">
        <f t="shared" si="1"/>
        <v>59.816694979863236</v>
      </c>
    </row>
    <row r="19" spans="1:17" x14ac:dyDescent="0.25">
      <c r="A19" s="18">
        <v>9</v>
      </c>
      <c r="B19" s="18" t="s">
        <v>40</v>
      </c>
      <c r="C19" s="21">
        <v>113414.99</v>
      </c>
      <c r="D19" s="21">
        <v>498</v>
      </c>
      <c r="E19" s="21">
        <v>14351</v>
      </c>
      <c r="F19" s="21">
        <v>2080</v>
      </c>
      <c r="G19" s="21">
        <v>53924</v>
      </c>
      <c r="H19" s="21">
        <v>1417</v>
      </c>
      <c r="I19" s="21">
        <v>11647</v>
      </c>
      <c r="J19" s="21">
        <v>3995</v>
      </c>
      <c r="K19" s="21">
        <v>79922</v>
      </c>
      <c r="L19" s="27">
        <v>7.1474226091763402</v>
      </c>
      <c r="M19" s="27">
        <v>9.1209145065206894</v>
      </c>
      <c r="N19" s="22">
        <f t="shared" si="0"/>
        <v>12.653530190321401</v>
      </c>
      <c r="O19" s="22">
        <v>49.572450248756219</v>
      </c>
      <c r="P19" s="22">
        <v>48.006380910442928</v>
      </c>
      <c r="Q19" s="22">
        <f t="shared" si="1"/>
        <v>70.46863911022696</v>
      </c>
    </row>
    <row r="20" spans="1:17" x14ac:dyDescent="0.25">
      <c r="A20" s="18">
        <v>10</v>
      </c>
      <c r="B20" s="18" t="s">
        <v>41</v>
      </c>
      <c r="C20" s="21">
        <v>3290827.29</v>
      </c>
      <c r="D20" s="21">
        <v>133697</v>
      </c>
      <c r="E20" s="21">
        <v>652055</v>
      </c>
      <c r="F20" s="21">
        <v>52298</v>
      </c>
      <c r="G20" s="21">
        <v>1063189</v>
      </c>
      <c r="H20" s="21">
        <v>24224</v>
      </c>
      <c r="I20" s="21">
        <v>222556</v>
      </c>
      <c r="J20" s="21">
        <v>210219</v>
      </c>
      <c r="K20" s="21">
        <v>1937801</v>
      </c>
      <c r="L20" s="27">
        <v>19.727917622701316</v>
      </c>
      <c r="M20" s="27">
        <v>18.113953239608346</v>
      </c>
      <c r="N20" s="22">
        <f t="shared" si="0"/>
        <v>19.814318484030803</v>
      </c>
      <c r="O20" s="22">
        <v>58.989257137734974</v>
      </c>
      <c r="P20" s="22">
        <v>57.100021437540192</v>
      </c>
      <c r="Q20" s="22">
        <f t="shared" si="1"/>
        <v>58.884919481751353</v>
      </c>
    </row>
    <row r="21" spans="1:17" x14ac:dyDescent="0.25">
      <c r="A21" s="18">
        <v>11</v>
      </c>
      <c r="B21" s="18" t="s">
        <v>42</v>
      </c>
      <c r="C21" s="21">
        <v>928851.35</v>
      </c>
      <c r="D21" s="21">
        <v>11238</v>
      </c>
      <c r="E21" s="21">
        <v>34919</v>
      </c>
      <c r="F21" s="21">
        <v>13901</v>
      </c>
      <c r="G21" s="21">
        <v>275276</v>
      </c>
      <c r="H21" s="21">
        <v>17139</v>
      </c>
      <c r="I21" s="21">
        <v>434820</v>
      </c>
      <c r="J21" s="21">
        <v>42278</v>
      </c>
      <c r="K21" s="21">
        <v>745016</v>
      </c>
      <c r="L21" s="27">
        <v>5.1458927159521455</v>
      </c>
      <c r="M21" s="27">
        <v>4.9570219453756001</v>
      </c>
      <c r="N21" s="22">
        <f t="shared" si="0"/>
        <v>3.7593744144313295</v>
      </c>
      <c r="O21" s="22">
        <v>72.530152786304839</v>
      </c>
      <c r="P21" s="22">
        <v>74.650326680283314</v>
      </c>
      <c r="Q21" s="22">
        <f t="shared" si="1"/>
        <v>80.208313203183707</v>
      </c>
    </row>
    <row r="22" spans="1:17" s="13" customFormat="1" ht="22.5" x14ac:dyDescent="0.45">
      <c r="A22" s="41" t="s">
        <v>44</v>
      </c>
      <c r="B22" s="42"/>
      <c r="C22" s="30">
        <f t="shared" ref="C22" si="2">SUM(C11:C21)</f>
        <v>28957749.990000002</v>
      </c>
      <c r="D22" s="30">
        <f>SUM(D11:D21)</f>
        <v>1665786</v>
      </c>
      <c r="E22" s="30">
        <f>SUM(E11:E21)</f>
        <v>5698266</v>
      </c>
      <c r="F22" s="30">
        <f t="shared" ref="F22:K22" si="3">SUM(F11:F21)</f>
        <v>475202</v>
      </c>
      <c r="G22" s="30">
        <f t="shared" si="3"/>
        <v>8558622</v>
      </c>
      <c r="H22" s="30">
        <f t="shared" si="3"/>
        <v>304744</v>
      </c>
      <c r="I22" s="30">
        <f t="shared" si="3"/>
        <v>3276025</v>
      </c>
      <c r="J22" s="30">
        <f t="shared" si="3"/>
        <v>2445732</v>
      </c>
      <c r="K22" s="30">
        <f t="shared" si="3"/>
        <v>17532915</v>
      </c>
      <c r="L22" s="31">
        <v>20.036606113475035</v>
      </c>
      <c r="M22" s="31">
        <v>19.323383394557485</v>
      </c>
      <c r="N22" s="32">
        <f t="shared" si="0"/>
        <v>19.677861719117633</v>
      </c>
      <c r="O22" s="32">
        <v>59.772098214953964</v>
      </c>
      <c r="P22" s="32">
        <v>59.552888232451537</v>
      </c>
      <c r="Q22" s="32">
        <f t="shared" si="1"/>
        <v>60.546537649004684</v>
      </c>
    </row>
    <row r="23" spans="1:17" s="14" customFormat="1" ht="19.5" x14ac:dyDescent="0.4">
      <c r="A23" s="19"/>
      <c r="B23" s="44" t="s">
        <v>27</v>
      </c>
      <c r="C23" s="44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x14ac:dyDescent="0.25">
      <c r="A24" s="18">
        <v>12</v>
      </c>
      <c r="B24" s="18" t="s">
        <v>43</v>
      </c>
      <c r="C24" s="21">
        <v>16633644.83</v>
      </c>
      <c r="D24" s="21">
        <v>395269</v>
      </c>
      <c r="E24" s="21">
        <v>1745261</v>
      </c>
      <c r="F24" s="21">
        <v>94338</v>
      </c>
      <c r="G24" s="21">
        <v>3474413</v>
      </c>
      <c r="H24" s="21">
        <v>194626</v>
      </c>
      <c r="I24" s="21">
        <v>2167853</v>
      </c>
      <c r="J24" s="21">
        <v>684233</v>
      </c>
      <c r="K24" s="21">
        <v>7387528</v>
      </c>
      <c r="L24" s="27">
        <v>10.113552024281486</v>
      </c>
      <c r="M24" s="27">
        <v>9.7131314301833509</v>
      </c>
      <c r="N24" s="22">
        <f>(E24/C24)*100</f>
        <v>10.492354609209244</v>
      </c>
      <c r="O24" s="22">
        <v>39.811333404605769</v>
      </c>
      <c r="P24" s="22">
        <v>44.377185088032626</v>
      </c>
      <c r="Q24" s="22">
        <f>(K24/C24)*100</f>
        <v>44.413164255353408</v>
      </c>
    </row>
    <row r="25" spans="1:17" s="13" customFormat="1" ht="22.5" x14ac:dyDescent="0.45">
      <c r="A25" s="41" t="s">
        <v>44</v>
      </c>
      <c r="B25" s="42"/>
      <c r="C25" s="30">
        <f t="shared" ref="C25" si="4">SUM(C24:C24)</f>
        <v>16633644.83</v>
      </c>
      <c r="D25" s="30">
        <f>SUM(D24:D24)</f>
        <v>395269</v>
      </c>
      <c r="E25" s="30">
        <f>SUM(E24:E24)</f>
        <v>1745261</v>
      </c>
      <c r="F25" s="30">
        <f t="shared" ref="F25:K25" si="5">SUM(F24:F24)</f>
        <v>94338</v>
      </c>
      <c r="G25" s="30">
        <f t="shared" si="5"/>
        <v>3474413</v>
      </c>
      <c r="H25" s="30">
        <f t="shared" si="5"/>
        <v>194626</v>
      </c>
      <c r="I25" s="30">
        <f t="shared" si="5"/>
        <v>2167853</v>
      </c>
      <c r="J25" s="30">
        <f t="shared" si="5"/>
        <v>684233</v>
      </c>
      <c r="K25" s="30">
        <f t="shared" si="5"/>
        <v>7387528</v>
      </c>
      <c r="L25" s="31">
        <v>10.113552024281486</v>
      </c>
      <c r="M25" s="31">
        <v>9.7131314301833509</v>
      </c>
      <c r="N25" s="32">
        <f>(E25/C25)*100</f>
        <v>10.492354609209244</v>
      </c>
      <c r="O25" s="32">
        <v>39.811333404605769</v>
      </c>
      <c r="P25" s="32">
        <v>44.377185088032626</v>
      </c>
      <c r="Q25" s="32">
        <f>(K25/C25)*100</f>
        <v>44.413164255353408</v>
      </c>
    </row>
    <row r="26" spans="1:17" s="14" customFormat="1" ht="19.5" hidden="1" x14ac:dyDescent="0.4">
      <c r="A26" s="19"/>
      <c r="B26" s="44"/>
      <c r="C26" s="44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idden="1" x14ac:dyDescent="0.25">
      <c r="A27" s="18"/>
      <c r="B27" s="18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 x14ac:dyDescent="0.25">
      <c r="A28" s="18"/>
      <c r="B28" s="18" t="s">
        <v>25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x14ac:dyDescent="0.25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x14ac:dyDescent="0.25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x14ac:dyDescent="0.25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x14ac:dyDescent="0.25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3:17" x14ac:dyDescent="0.25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3:17" x14ac:dyDescent="0.25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3:17" x14ac:dyDescent="0.25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3:17" x14ac:dyDescent="0.25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3:17" x14ac:dyDescent="0.25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3:17" x14ac:dyDescent="0.25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3:17" x14ac:dyDescent="0.25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3:17" x14ac:dyDescent="0.25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3:17" x14ac:dyDescent="0.25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3:17" x14ac:dyDescent="0.25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3:17" x14ac:dyDescent="0.25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3:17" x14ac:dyDescent="0.25"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</sheetData>
  <mergeCells count="16">
    <mergeCell ref="A3:Q3"/>
    <mergeCell ref="A4:Q4"/>
    <mergeCell ref="D8:E8"/>
    <mergeCell ref="F8:G8"/>
    <mergeCell ref="H8:I8"/>
    <mergeCell ref="A7:A9"/>
    <mergeCell ref="B7:B9"/>
    <mergeCell ref="C7:C9"/>
    <mergeCell ref="D7:K7"/>
    <mergeCell ref="L7:N8"/>
    <mergeCell ref="O7:Q8"/>
    <mergeCell ref="A22:B22"/>
    <mergeCell ref="B23:Q23"/>
    <mergeCell ref="A25:B25"/>
    <mergeCell ref="B26:Q26"/>
    <mergeCell ref="J8:K8"/>
  </mergeCells>
  <phoneticPr fontId="1" type="noConversion"/>
  <printOptions horizontalCentered="1" verticalCentered="1"/>
  <pageMargins left="0.59055118110236227" right="0.59055118110236227" top="0.39370078740157483" bottom="0.39370078740157483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2"/>
  <sheetViews>
    <sheetView view="pageBreakPreview" zoomScale="80" zoomScaleSheetLayoutView="80" workbookViewId="0">
      <selection sqref="A1:Q1"/>
    </sheetView>
  </sheetViews>
  <sheetFormatPr defaultRowHeight="12.75" x14ac:dyDescent="0.2"/>
  <cols>
    <col min="1" max="1" width="6.42578125" customWidth="1"/>
    <col min="2" max="2" width="38.85546875" customWidth="1"/>
    <col min="3" max="3" width="20.5703125" customWidth="1"/>
    <col min="4" max="4" width="16.85546875" customWidth="1"/>
    <col min="5" max="5" width="18.85546875" customWidth="1"/>
    <col min="6" max="6" width="15.85546875" customWidth="1"/>
    <col min="7" max="7" width="18.140625" customWidth="1"/>
    <col min="8" max="8" width="16.5703125" customWidth="1"/>
    <col min="9" max="9" width="18.5703125" customWidth="1"/>
    <col min="10" max="10" width="16.5703125" customWidth="1"/>
    <col min="11" max="11" width="19" customWidth="1"/>
    <col min="12" max="13" width="15.7109375" customWidth="1"/>
    <col min="14" max="14" width="14.85546875" customWidth="1"/>
    <col min="15" max="16" width="15.7109375" customWidth="1"/>
    <col min="17" max="17" width="14.140625" customWidth="1"/>
  </cols>
  <sheetData>
    <row r="1" spans="1:17" ht="33.75" x14ac:dyDescent="0.2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0.75" customHeight="1" x14ac:dyDescent="0.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hidden="1" x14ac:dyDescent="0.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6.25" x14ac:dyDescent="0.2">
      <c r="A4" s="46" t="s">
        <v>79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ht="23.25" x14ac:dyDescent="0.35">
      <c r="A5" s="5"/>
      <c r="B5" s="5"/>
      <c r="D5" s="5"/>
      <c r="E5" s="5"/>
      <c r="F5" s="6"/>
      <c r="G5" s="5"/>
      <c r="H5" s="5"/>
      <c r="I5" s="5"/>
      <c r="J5" s="5"/>
      <c r="K5" s="5"/>
      <c r="L5" s="5"/>
      <c r="M5" s="5"/>
      <c r="N5" s="6"/>
      <c r="O5" s="5"/>
      <c r="P5" s="5"/>
      <c r="Q5" s="9" t="s">
        <v>10</v>
      </c>
    </row>
    <row r="6" spans="1:17" ht="23.25" x14ac:dyDescent="0.35">
      <c r="A6" s="5"/>
      <c r="B6" s="5"/>
      <c r="D6" s="5"/>
      <c r="E6" s="5"/>
      <c r="F6" s="6"/>
      <c r="G6" s="5"/>
      <c r="H6" s="5"/>
      <c r="I6" s="5"/>
      <c r="J6" s="5"/>
      <c r="K6" s="5"/>
      <c r="L6" s="5"/>
      <c r="M6" s="5"/>
      <c r="N6" s="26"/>
      <c r="O6" s="5"/>
      <c r="P6" s="5"/>
      <c r="Q6" s="28" t="s">
        <v>24</v>
      </c>
    </row>
    <row r="7" spans="1:17" ht="23.25" customHeight="1" x14ac:dyDescent="0.45">
      <c r="A7" s="43" t="s">
        <v>1</v>
      </c>
      <c r="B7" s="43" t="s">
        <v>2</v>
      </c>
      <c r="C7" s="43" t="s">
        <v>80</v>
      </c>
      <c r="D7" s="49">
        <v>45992</v>
      </c>
      <c r="E7" s="50"/>
      <c r="F7" s="50"/>
      <c r="G7" s="50"/>
      <c r="H7" s="50"/>
      <c r="I7" s="50"/>
      <c r="J7" s="50"/>
      <c r="K7" s="50"/>
      <c r="L7" s="51" t="s">
        <v>21</v>
      </c>
      <c r="M7" s="51"/>
      <c r="N7" s="51"/>
      <c r="O7" s="51" t="s">
        <v>22</v>
      </c>
      <c r="P7" s="51"/>
      <c r="Q7" s="51"/>
    </row>
    <row r="8" spans="1:17" s="8" customFormat="1" ht="42" customHeight="1" x14ac:dyDescent="0.2">
      <c r="A8" s="43"/>
      <c r="B8" s="43"/>
      <c r="C8" s="43"/>
      <c r="D8" s="47" t="s">
        <v>3</v>
      </c>
      <c r="E8" s="48"/>
      <c r="F8" s="47" t="s">
        <v>4</v>
      </c>
      <c r="G8" s="48"/>
      <c r="H8" s="47" t="s">
        <v>5</v>
      </c>
      <c r="I8" s="48"/>
      <c r="J8" s="43" t="s">
        <v>23</v>
      </c>
      <c r="K8" s="43"/>
      <c r="L8" s="51"/>
      <c r="M8" s="51"/>
      <c r="N8" s="51"/>
      <c r="O8" s="51"/>
      <c r="P8" s="51"/>
      <c r="Q8" s="51"/>
    </row>
    <row r="9" spans="1:17" s="8" customFormat="1" ht="48" customHeight="1" x14ac:dyDescent="0.2">
      <c r="A9" s="43"/>
      <c r="B9" s="43"/>
      <c r="C9" s="43"/>
      <c r="D9" s="37" t="s">
        <v>6</v>
      </c>
      <c r="E9" s="38" t="s">
        <v>7</v>
      </c>
      <c r="F9" s="39" t="s">
        <v>6</v>
      </c>
      <c r="G9" s="38" t="s">
        <v>7</v>
      </c>
      <c r="H9" s="37" t="s">
        <v>6</v>
      </c>
      <c r="I9" s="38" t="s">
        <v>7</v>
      </c>
      <c r="J9" s="37" t="s">
        <v>8</v>
      </c>
      <c r="K9" s="37" t="s">
        <v>7</v>
      </c>
      <c r="L9" s="40">
        <v>45717</v>
      </c>
      <c r="M9" s="40">
        <v>45901</v>
      </c>
      <c r="N9" s="40">
        <v>45992</v>
      </c>
      <c r="O9" s="40">
        <v>45717</v>
      </c>
      <c r="P9" s="40">
        <v>45901</v>
      </c>
      <c r="Q9" s="40">
        <v>45992</v>
      </c>
    </row>
    <row r="10" spans="1:17" s="15" customFormat="1" ht="19.5" x14ac:dyDescent="0.4">
      <c r="A10" s="23"/>
      <c r="B10" s="44" t="s">
        <v>28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s="12" customFormat="1" x14ac:dyDescent="0.2">
      <c r="A11" s="24">
        <v>13</v>
      </c>
      <c r="B11" s="24" t="s">
        <v>11</v>
      </c>
      <c r="C11" s="33">
        <v>3601928.01</v>
      </c>
      <c r="D11" s="33">
        <v>1147759</v>
      </c>
      <c r="E11" s="33">
        <v>2771641</v>
      </c>
      <c r="F11" s="33">
        <v>62099</v>
      </c>
      <c r="G11" s="33">
        <v>153393</v>
      </c>
      <c r="H11" s="33">
        <v>81736</v>
      </c>
      <c r="I11" s="33">
        <v>395486</v>
      </c>
      <c r="J11" s="33">
        <v>1291594</v>
      </c>
      <c r="K11" s="33">
        <v>3320521</v>
      </c>
      <c r="L11" s="25">
        <v>77.047183456664584</v>
      </c>
      <c r="M11" s="25">
        <v>77.402111351955512</v>
      </c>
      <c r="N11" s="25">
        <f>(E11/C11)*100</f>
        <v>76.948817197487529</v>
      </c>
      <c r="O11" s="25">
        <v>94.722868771936746</v>
      </c>
      <c r="P11" s="25">
        <v>92.285560672840333</v>
      </c>
      <c r="Q11" s="25">
        <f>(K11/C11)*100</f>
        <v>92.187322755515041</v>
      </c>
    </row>
    <row r="12" spans="1:17" s="12" customFormat="1" hidden="1" x14ac:dyDescent="0.2">
      <c r="A12" s="24">
        <v>14</v>
      </c>
      <c r="B12" s="24" t="s">
        <v>12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25" t="e">
        <v>#DIV/0!</v>
      </c>
      <c r="M12" s="25" t="e">
        <v>#DIV/0!</v>
      </c>
      <c r="N12" s="25" t="e">
        <f t="shared" ref="N12:N14" si="0">(E12/C12)*100</f>
        <v>#DIV/0!</v>
      </c>
      <c r="O12" s="25" t="e">
        <v>#DIV/0!</v>
      </c>
      <c r="P12" s="25" t="e">
        <v>#DIV/0!</v>
      </c>
      <c r="Q12" s="25" t="e">
        <f t="shared" ref="Q12:Q14" si="1">(K12/C12)*100</f>
        <v>#DIV/0!</v>
      </c>
    </row>
    <row r="13" spans="1:17" s="12" customFormat="1" x14ac:dyDescent="0.2">
      <c r="A13" s="24">
        <v>14</v>
      </c>
      <c r="B13" s="24" t="s">
        <v>13</v>
      </c>
      <c r="C13" s="33">
        <v>48766.04</v>
      </c>
      <c r="D13" s="33">
        <v>4</v>
      </c>
      <c r="E13" s="33">
        <v>5281</v>
      </c>
      <c r="F13" s="33">
        <v>0</v>
      </c>
      <c r="G13" s="33">
        <v>0</v>
      </c>
      <c r="H13" s="33">
        <v>57</v>
      </c>
      <c r="I13" s="33">
        <v>116249</v>
      </c>
      <c r="J13" s="33">
        <v>61</v>
      </c>
      <c r="K13" s="33">
        <v>121530</v>
      </c>
      <c r="L13" s="25">
        <v>18.523720637971504</v>
      </c>
      <c r="M13" s="25">
        <v>8.592114020421084</v>
      </c>
      <c r="N13" s="25">
        <f t="shared" si="0"/>
        <v>10.829257409459533</v>
      </c>
      <c r="O13" s="25">
        <v>95.935981075237024</v>
      </c>
      <c r="P13" s="25">
        <v>87.71975390808889</v>
      </c>
      <c r="Q13" s="25">
        <f t="shared" si="1"/>
        <v>249.21031110994454</v>
      </c>
    </row>
    <row r="14" spans="1:17" s="16" customFormat="1" ht="22.5" x14ac:dyDescent="0.45">
      <c r="A14" s="41" t="s">
        <v>44</v>
      </c>
      <c r="B14" s="42"/>
      <c r="C14" s="34">
        <f t="shared" ref="C14" si="2">SUM(C10:C13)</f>
        <v>3650694.05</v>
      </c>
      <c r="D14" s="34">
        <f>SUM(D10:D13)</f>
        <v>1147763</v>
      </c>
      <c r="E14" s="34">
        <f>SUM(E10:E13)</f>
        <v>2776922</v>
      </c>
      <c r="F14" s="34">
        <f t="shared" ref="F14:K14" si="3">SUM(F10:F13)</f>
        <v>62099</v>
      </c>
      <c r="G14" s="34">
        <f t="shared" si="3"/>
        <v>153393</v>
      </c>
      <c r="H14" s="34">
        <f t="shared" si="3"/>
        <v>81793</v>
      </c>
      <c r="I14" s="34">
        <f t="shared" si="3"/>
        <v>511735</v>
      </c>
      <c r="J14" s="34">
        <f t="shared" si="3"/>
        <v>1291655</v>
      </c>
      <c r="K14" s="34">
        <f t="shared" si="3"/>
        <v>3442051</v>
      </c>
      <c r="L14" s="35">
        <v>76.086209067914524</v>
      </c>
      <c r="M14" s="35">
        <v>76.239415078151225</v>
      </c>
      <c r="N14" s="35">
        <f t="shared" si="0"/>
        <v>76.065590870316839</v>
      </c>
      <c r="O14" s="35">
        <v>94.742788472480797</v>
      </c>
      <c r="P14" s="35">
        <v>92.208411323644611</v>
      </c>
      <c r="Q14" s="35">
        <f t="shared" si="1"/>
        <v>94.284838796611851</v>
      </c>
    </row>
    <row r="15" spans="1:17" s="15" customFormat="1" ht="19.5" x14ac:dyDescent="0.4">
      <c r="A15" s="23"/>
      <c r="B15" s="44" t="s">
        <v>29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12" customFormat="1" x14ac:dyDescent="0.2">
      <c r="A16" s="24">
        <v>15</v>
      </c>
      <c r="B16" s="24" t="s">
        <v>45</v>
      </c>
      <c r="C16" s="33">
        <v>1656960.79</v>
      </c>
      <c r="D16" s="33">
        <v>544266</v>
      </c>
      <c r="E16" s="33">
        <v>1334548</v>
      </c>
      <c r="F16" s="33">
        <v>29119</v>
      </c>
      <c r="G16" s="33">
        <v>138512</v>
      </c>
      <c r="H16" s="33">
        <v>24553</v>
      </c>
      <c r="I16" s="33">
        <v>220636</v>
      </c>
      <c r="J16" s="33">
        <v>597938</v>
      </c>
      <c r="K16" s="33">
        <v>1693696</v>
      </c>
      <c r="L16" s="25">
        <v>73.81422272802547</v>
      </c>
      <c r="M16" s="25">
        <v>81.289167080051797</v>
      </c>
      <c r="N16" s="25">
        <f t="shared" ref="N16:N17" si="4">(E16/C16)*100</f>
        <v>80.541917953290849</v>
      </c>
      <c r="O16" s="25">
        <v>96.597905924746271</v>
      </c>
      <c r="P16" s="25">
        <v>102.4993853412084</v>
      </c>
      <c r="Q16" s="25">
        <f t="shared" ref="Q16:Q17" si="5">(K16/C16)*100</f>
        <v>102.21702349395969</v>
      </c>
    </row>
    <row r="17" spans="1:17" s="16" customFormat="1" ht="22.5" x14ac:dyDescent="0.45">
      <c r="A17" s="41" t="s">
        <v>44</v>
      </c>
      <c r="B17" s="42"/>
      <c r="C17" s="34">
        <f t="shared" ref="C17:K17" si="6">SUM(C16:C16)</f>
        <v>1656960.79</v>
      </c>
      <c r="D17" s="34">
        <f t="shared" si="6"/>
        <v>544266</v>
      </c>
      <c r="E17" s="34">
        <f t="shared" si="6"/>
        <v>1334548</v>
      </c>
      <c r="F17" s="34">
        <f t="shared" si="6"/>
        <v>29119</v>
      </c>
      <c r="G17" s="34">
        <f t="shared" si="6"/>
        <v>138512</v>
      </c>
      <c r="H17" s="34">
        <f t="shared" si="6"/>
        <v>24553</v>
      </c>
      <c r="I17" s="34">
        <f t="shared" si="6"/>
        <v>220636</v>
      </c>
      <c r="J17" s="34">
        <f t="shared" si="6"/>
        <v>597938</v>
      </c>
      <c r="K17" s="34">
        <f t="shared" si="6"/>
        <v>1693696</v>
      </c>
      <c r="L17" s="35">
        <v>79.823070433723629</v>
      </c>
      <c r="M17" s="35">
        <v>81.289167080051797</v>
      </c>
      <c r="N17" s="35">
        <f t="shared" si="4"/>
        <v>80.541917953290849</v>
      </c>
      <c r="O17" s="35">
        <v>100.18854980124145</v>
      </c>
      <c r="P17" s="35">
        <v>102.4993853412084</v>
      </c>
      <c r="Q17" s="35">
        <f t="shared" si="5"/>
        <v>102.21702349395969</v>
      </c>
    </row>
    <row r="18" spans="1:17" s="15" customFormat="1" ht="19.5" x14ac:dyDescent="0.4">
      <c r="A18" s="23"/>
      <c r="B18" s="44" t="s">
        <v>30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s="12" customFormat="1" x14ac:dyDescent="0.2">
      <c r="A19" s="24">
        <v>16</v>
      </c>
      <c r="B19" s="24" t="s">
        <v>46</v>
      </c>
      <c r="C19" s="33">
        <v>9474844.9800000004</v>
      </c>
      <c r="D19" s="33">
        <v>79128</v>
      </c>
      <c r="E19" s="33">
        <v>484184</v>
      </c>
      <c r="F19" s="33">
        <v>53588</v>
      </c>
      <c r="G19" s="33">
        <v>3095480</v>
      </c>
      <c r="H19" s="33">
        <v>119036</v>
      </c>
      <c r="I19" s="33">
        <v>1429440</v>
      </c>
      <c r="J19" s="33">
        <v>251752</v>
      </c>
      <c r="K19" s="33">
        <v>5009104</v>
      </c>
      <c r="L19" s="25">
        <v>7.9416021415746911</v>
      </c>
      <c r="M19" s="25">
        <v>5.7670601738869252</v>
      </c>
      <c r="N19" s="25">
        <f t="shared" ref="N19:N41" si="7">(E19/C19)*100</f>
        <v>5.1102049798391533</v>
      </c>
      <c r="O19" s="25">
        <v>56.008538625227779</v>
      </c>
      <c r="P19" s="25">
        <v>53.65895206577882</v>
      </c>
      <c r="Q19" s="25">
        <f t="shared" ref="Q19:Q41" si="8">(K19/C19)*100</f>
        <v>52.867397942377735</v>
      </c>
    </row>
    <row r="20" spans="1:17" s="12" customFormat="1" x14ac:dyDescent="0.2">
      <c r="A20" s="24">
        <v>17</v>
      </c>
      <c r="B20" s="24" t="s">
        <v>47</v>
      </c>
      <c r="C20" s="33">
        <v>66145.78</v>
      </c>
      <c r="D20" s="33">
        <v>975</v>
      </c>
      <c r="E20" s="33">
        <v>9069</v>
      </c>
      <c r="F20" s="33">
        <v>168</v>
      </c>
      <c r="G20" s="33">
        <v>13167</v>
      </c>
      <c r="H20" s="33">
        <v>22</v>
      </c>
      <c r="I20" s="33">
        <v>189</v>
      </c>
      <c r="J20" s="33">
        <v>1165</v>
      </c>
      <c r="K20" s="33">
        <v>22425</v>
      </c>
      <c r="L20" s="25">
        <v>9.4592359847858436</v>
      </c>
      <c r="M20" s="25">
        <v>5.2452419135223458</v>
      </c>
      <c r="N20" s="25">
        <f t="shared" si="7"/>
        <v>13.710625228094672</v>
      </c>
      <c r="O20" s="25">
        <v>51.504878452125027</v>
      </c>
      <c r="P20" s="25">
        <v>35.122091439983052</v>
      </c>
      <c r="Q20" s="25">
        <f t="shared" si="8"/>
        <v>33.902389540194399</v>
      </c>
    </row>
    <row r="21" spans="1:17" s="12" customFormat="1" x14ac:dyDescent="0.2">
      <c r="A21" s="24">
        <v>18</v>
      </c>
      <c r="B21" s="24" t="s">
        <v>48</v>
      </c>
      <c r="C21" s="33">
        <v>168274.3</v>
      </c>
      <c r="D21" s="33">
        <v>60</v>
      </c>
      <c r="E21" s="33">
        <v>3861</v>
      </c>
      <c r="F21" s="33">
        <v>1588</v>
      </c>
      <c r="G21" s="33">
        <v>156442</v>
      </c>
      <c r="H21" s="33">
        <v>124</v>
      </c>
      <c r="I21" s="33">
        <v>2165</v>
      </c>
      <c r="J21" s="33">
        <v>1772</v>
      </c>
      <c r="K21" s="33">
        <v>162469</v>
      </c>
      <c r="L21" s="25">
        <v>0.85291534715384409</v>
      </c>
      <c r="M21" s="25">
        <v>0.56106148726589722</v>
      </c>
      <c r="N21" s="25">
        <f t="shared" si="7"/>
        <v>2.2944680203691235</v>
      </c>
      <c r="O21" s="25">
        <v>92.08159246347499</v>
      </c>
      <c r="P21" s="25">
        <v>91.764656146008846</v>
      </c>
      <c r="Q21" s="25">
        <f t="shared" si="8"/>
        <v>96.550097073647024</v>
      </c>
    </row>
    <row r="22" spans="1:17" s="12" customFormat="1" x14ac:dyDescent="0.2">
      <c r="A22" s="24">
        <v>19</v>
      </c>
      <c r="B22" s="24" t="s">
        <v>49</v>
      </c>
      <c r="C22" s="33">
        <v>455362.83</v>
      </c>
      <c r="D22" s="33">
        <v>43060</v>
      </c>
      <c r="E22" s="33">
        <v>22675</v>
      </c>
      <c r="F22" s="33">
        <v>2400</v>
      </c>
      <c r="G22" s="33">
        <v>159950</v>
      </c>
      <c r="H22" s="33">
        <v>109458</v>
      </c>
      <c r="I22" s="33">
        <v>195621</v>
      </c>
      <c r="J22" s="33">
        <v>154918</v>
      </c>
      <c r="K22" s="33">
        <v>378246</v>
      </c>
      <c r="L22" s="25">
        <v>4.8165927277432141</v>
      </c>
      <c r="M22" s="25">
        <v>5.1731353646995037</v>
      </c>
      <c r="N22" s="25">
        <f t="shared" si="7"/>
        <v>4.979545651541212</v>
      </c>
      <c r="O22" s="25">
        <v>79.565225972408314</v>
      </c>
      <c r="P22" s="25">
        <v>90.144529150754508</v>
      </c>
      <c r="Q22" s="25">
        <f t="shared" si="8"/>
        <v>83.064750805418171</v>
      </c>
    </row>
    <row r="23" spans="1:17" s="12" customFormat="1" x14ac:dyDescent="0.2">
      <c r="A23" s="24">
        <v>20</v>
      </c>
      <c r="B23" s="24" t="s">
        <v>50</v>
      </c>
      <c r="C23" s="33">
        <v>13591.01</v>
      </c>
      <c r="D23" s="33">
        <v>196</v>
      </c>
      <c r="E23" s="33">
        <v>1987</v>
      </c>
      <c r="F23" s="33">
        <v>71</v>
      </c>
      <c r="G23" s="33">
        <v>732</v>
      </c>
      <c r="H23" s="33">
        <v>159</v>
      </c>
      <c r="I23" s="33">
        <v>1538</v>
      </c>
      <c r="J23" s="33">
        <v>426</v>
      </c>
      <c r="K23" s="33">
        <v>4257</v>
      </c>
      <c r="L23" s="25">
        <v>34.275131363597211</v>
      </c>
      <c r="M23" s="25">
        <v>22.592621850067147</v>
      </c>
      <c r="N23" s="25">
        <f t="shared" si="7"/>
        <v>14.619958340108646</v>
      </c>
      <c r="O23" s="25">
        <v>55.792919286760267</v>
      </c>
      <c r="P23" s="25">
        <v>39.89256655344024</v>
      </c>
      <c r="Q23" s="25">
        <f t="shared" si="8"/>
        <v>31.32217546745974</v>
      </c>
    </row>
    <row r="24" spans="1:17" s="12" customFormat="1" x14ac:dyDescent="0.2">
      <c r="A24" s="24">
        <v>21</v>
      </c>
      <c r="B24" s="24" t="s">
        <v>51</v>
      </c>
      <c r="C24" s="33">
        <v>832086.87</v>
      </c>
      <c r="D24" s="33">
        <v>14684</v>
      </c>
      <c r="E24" s="33">
        <v>103405</v>
      </c>
      <c r="F24" s="33">
        <v>3210</v>
      </c>
      <c r="G24" s="33">
        <v>179194</v>
      </c>
      <c r="H24" s="33">
        <v>2019</v>
      </c>
      <c r="I24" s="33">
        <v>24189</v>
      </c>
      <c r="J24" s="33">
        <v>19913</v>
      </c>
      <c r="K24" s="33">
        <v>306788</v>
      </c>
      <c r="L24" s="25">
        <v>13.052227975657466</v>
      </c>
      <c r="M24" s="25">
        <v>11.833739342265529</v>
      </c>
      <c r="N24" s="25">
        <f t="shared" si="7"/>
        <v>12.427188041075567</v>
      </c>
      <c r="O24" s="25">
        <v>35.03179753755358</v>
      </c>
      <c r="P24" s="25">
        <v>34.831546894031668</v>
      </c>
      <c r="Q24" s="25">
        <f t="shared" si="8"/>
        <v>36.869708087089514</v>
      </c>
    </row>
    <row r="25" spans="1:17" s="12" customFormat="1" x14ac:dyDescent="0.2">
      <c r="A25" s="24">
        <v>22</v>
      </c>
      <c r="B25" s="24" t="s">
        <v>52</v>
      </c>
      <c r="C25" s="33">
        <v>20523680.940000001</v>
      </c>
      <c r="D25" s="33">
        <v>248454</v>
      </c>
      <c r="E25" s="33">
        <v>972698</v>
      </c>
      <c r="F25" s="33">
        <v>218927</v>
      </c>
      <c r="G25" s="33">
        <v>8687075</v>
      </c>
      <c r="H25" s="33">
        <v>294249</v>
      </c>
      <c r="I25" s="33">
        <v>4289356</v>
      </c>
      <c r="J25" s="33">
        <v>761630</v>
      </c>
      <c r="K25" s="33">
        <v>13949129</v>
      </c>
      <c r="L25" s="25">
        <v>5.3962649776554912</v>
      </c>
      <c r="M25" s="25">
        <v>5.2220208101245342</v>
      </c>
      <c r="N25" s="25">
        <f t="shared" si="7"/>
        <v>4.7393934978995045</v>
      </c>
      <c r="O25" s="25">
        <v>55.684942189854425</v>
      </c>
      <c r="P25" s="25">
        <v>67.653671528087045</v>
      </c>
      <c r="Q25" s="25">
        <f t="shared" si="8"/>
        <v>67.966019549707539</v>
      </c>
    </row>
    <row r="26" spans="1:17" s="12" customFormat="1" x14ac:dyDescent="0.2">
      <c r="A26" s="24">
        <v>23</v>
      </c>
      <c r="B26" s="24" t="s">
        <v>53</v>
      </c>
      <c r="C26" s="33">
        <v>12565419.93</v>
      </c>
      <c r="D26" s="33">
        <v>85643</v>
      </c>
      <c r="E26" s="33">
        <v>794610</v>
      </c>
      <c r="F26" s="33">
        <v>123369</v>
      </c>
      <c r="G26" s="33">
        <v>4953716</v>
      </c>
      <c r="H26" s="33">
        <v>84811</v>
      </c>
      <c r="I26" s="33">
        <v>1068251</v>
      </c>
      <c r="J26" s="33">
        <v>293823</v>
      </c>
      <c r="K26" s="33">
        <v>6816578</v>
      </c>
      <c r="L26" s="25">
        <v>6.8685396291050527</v>
      </c>
      <c r="M26" s="25">
        <v>6.1425530641934092</v>
      </c>
      <c r="N26" s="25">
        <f t="shared" si="7"/>
        <v>6.3237838800983077</v>
      </c>
      <c r="O26" s="25">
        <v>52.35573473880806</v>
      </c>
      <c r="P26" s="25">
        <v>52.232215599975426</v>
      </c>
      <c r="Q26" s="25">
        <f t="shared" si="8"/>
        <v>54.248708264221136</v>
      </c>
    </row>
    <row r="27" spans="1:17" s="12" customFormat="1" x14ac:dyDescent="0.2">
      <c r="A27" s="24">
        <v>24</v>
      </c>
      <c r="B27" s="24" t="s">
        <v>54</v>
      </c>
      <c r="C27" s="33">
        <v>805182.84</v>
      </c>
      <c r="D27" s="33">
        <v>13845</v>
      </c>
      <c r="E27" s="33">
        <v>83677</v>
      </c>
      <c r="F27" s="33">
        <v>6638</v>
      </c>
      <c r="G27" s="33">
        <v>118119</v>
      </c>
      <c r="H27" s="33">
        <v>10012</v>
      </c>
      <c r="I27" s="33">
        <v>123120</v>
      </c>
      <c r="J27" s="33">
        <v>30495</v>
      </c>
      <c r="K27" s="33">
        <v>324917</v>
      </c>
      <c r="L27" s="25">
        <v>10.614087840053356</v>
      </c>
      <c r="M27" s="25">
        <v>10.965545233155948</v>
      </c>
      <c r="N27" s="25">
        <f t="shared" si="7"/>
        <v>10.39229797793505</v>
      </c>
      <c r="O27" s="25">
        <v>38.673399480109225</v>
      </c>
      <c r="P27" s="25">
        <v>41.649865502257541</v>
      </c>
      <c r="Q27" s="25">
        <f t="shared" si="8"/>
        <v>40.353194809765199</v>
      </c>
    </row>
    <row r="28" spans="1:17" s="12" customFormat="1" x14ac:dyDescent="0.2">
      <c r="A28" s="24">
        <v>25</v>
      </c>
      <c r="B28" s="24" t="s">
        <v>55</v>
      </c>
      <c r="C28" s="33">
        <v>1667766.64</v>
      </c>
      <c r="D28" s="33">
        <v>87980</v>
      </c>
      <c r="E28" s="33">
        <v>99377</v>
      </c>
      <c r="F28" s="33">
        <v>31641</v>
      </c>
      <c r="G28" s="33">
        <v>406986</v>
      </c>
      <c r="H28" s="33">
        <v>14535</v>
      </c>
      <c r="I28" s="33">
        <v>172584</v>
      </c>
      <c r="J28" s="33">
        <v>134156</v>
      </c>
      <c r="K28" s="33">
        <v>678946</v>
      </c>
      <c r="L28" s="25">
        <v>6.511127697434449</v>
      </c>
      <c r="M28" s="25">
        <v>6.3124178349732194</v>
      </c>
      <c r="N28" s="25">
        <f t="shared" si="7"/>
        <v>5.9586873616802896</v>
      </c>
      <c r="O28" s="25">
        <v>41.054297252607043</v>
      </c>
      <c r="P28" s="25">
        <v>42.004684785795575</v>
      </c>
      <c r="Q28" s="25">
        <f t="shared" si="8"/>
        <v>40.709892122557392</v>
      </c>
    </row>
    <row r="29" spans="1:17" s="12" customFormat="1" x14ac:dyDescent="0.2">
      <c r="A29" s="24">
        <v>26</v>
      </c>
      <c r="B29" s="24" t="s">
        <v>56</v>
      </c>
      <c r="C29" s="33">
        <v>2185619.08</v>
      </c>
      <c r="D29" s="33">
        <v>58485</v>
      </c>
      <c r="E29" s="33">
        <v>126890</v>
      </c>
      <c r="F29" s="33">
        <v>17812</v>
      </c>
      <c r="G29" s="33">
        <v>456671</v>
      </c>
      <c r="H29" s="33">
        <v>2249</v>
      </c>
      <c r="I29" s="33">
        <v>20690</v>
      </c>
      <c r="J29" s="33">
        <v>78546</v>
      </c>
      <c r="K29" s="33">
        <v>604250</v>
      </c>
      <c r="L29" s="25">
        <v>7.3260278206286156</v>
      </c>
      <c r="M29" s="25">
        <v>6.6236772385566409</v>
      </c>
      <c r="N29" s="25">
        <f t="shared" si="7"/>
        <v>5.8056777212980766</v>
      </c>
      <c r="O29" s="25">
        <v>26.538140797638366</v>
      </c>
      <c r="P29" s="25">
        <v>26.783872537467829</v>
      </c>
      <c r="Q29" s="25">
        <f t="shared" si="8"/>
        <v>27.646629073168594</v>
      </c>
    </row>
    <row r="30" spans="1:17" s="12" customFormat="1" x14ac:dyDescent="0.2">
      <c r="A30" s="24">
        <v>27</v>
      </c>
      <c r="B30" s="24" t="s">
        <v>57</v>
      </c>
      <c r="C30" s="33">
        <v>16792.37</v>
      </c>
      <c r="D30" s="33">
        <v>4</v>
      </c>
      <c r="E30" s="33">
        <v>450</v>
      </c>
      <c r="F30" s="33">
        <v>225</v>
      </c>
      <c r="G30" s="33">
        <v>5029</v>
      </c>
      <c r="H30" s="33">
        <v>513</v>
      </c>
      <c r="I30" s="33">
        <v>5889</v>
      </c>
      <c r="J30" s="33">
        <v>742</v>
      </c>
      <c r="K30" s="33">
        <v>11367</v>
      </c>
      <c r="L30" s="25">
        <v>0.13014902062861977</v>
      </c>
      <c r="M30" s="25">
        <v>0</v>
      </c>
      <c r="N30" s="25">
        <f t="shared" si="7"/>
        <v>2.6797884991814733</v>
      </c>
      <c r="O30" s="25">
        <v>63.720960499772239</v>
      </c>
      <c r="P30" s="25">
        <v>66.410760348851497</v>
      </c>
      <c r="Q30" s="25">
        <f t="shared" si="8"/>
        <v>67.691457489324023</v>
      </c>
    </row>
    <row r="31" spans="1:17" s="12" customFormat="1" x14ac:dyDescent="0.2">
      <c r="A31" s="24">
        <v>28</v>
      </c>
      <c r="B31" s="24" t="s">
        <v>58</v>
      </c>
      <c r="C31" s="33">
        <v>93190.84</v>
      </c>
      <c r="D31" s="33">
        <v>160</v>
      </c>
      <c r="E31" s="33">
        <v>1419</v>
      </c>
      <c r="F31" s="33">
        <v>444</v>
      </c>
      <c r="G31" s="33">
        <v>41120</v>
      </c>
      <c r="H31" s="33">
        <v>462</v>
      </c>
      <c r="I31" s="33">
        <v>5481</v>
      </c>
      <c r="J31" s="33">
        <v>1066</v>
      </c>
      <c r="K31" s="33">
        <v>48020</v>
      </c>
      <c r="L31" s="25">
        <v>2.3618788926968497</v>
      </c>
      <c r="M31" s="25">
        <v>1.7611647169327984</v>
      </c>
      <c r="N31" s="25">
        <f t="shared" si="7"/>
        <v>1.5226818429794173</v>
      </c>
      <c r="O31" s="25">
        <v>48.106571031438669</v>
      </c>
      <c r="P31" s="25">
        <v>51.636282127913923</v>
      </c>
      <c r="Q31" s="25">
        <f t="shared" si="8"/>
        <v>51.528669555934904</v>
      </c>
    </row>
    <row r="32" spans="1:17" s="12" customFormat="1" x14ac:dyDescent="0.2">
      <c r="A32" s="24">
        <v>29</v>
      </c>
      <c r="B32" s="24" t="s">
        <v>59</v>
      </c>
      <c r="C32" s="33">
        <v>161015.48000000001</v>
      </c>
      <c r="D32" s="33">
        <v>33</v>
      </c>
      <c r="E32" s="33">
        <v>3180</v>
      </c>
      <c r="F32" s="33">
        <v>910</v>
      </c>
      <c r="G32" s="33">
        <v>86210</v>
      </c>
      <c r="H32" s="33">
        <v>323</v>
      </c>
      <c r="I32" s="33">
        <v>5122</v>
      </c>
      <c r="J32" s="33">
        <v>1266</v>
      </c>
      <c r="K32" s="33">
        <v>94512</v>
      </c>
      <c r="L32" s="25">
        <v>1.5819539066586064</v>
      </c>
      <c r="M32" s="25">
        <v>2.1614852018402795</v>
      </c>
      <c r="N32" s="25">
        <f t="shared" si="7"/>
        <v>1.9749653884210387</v>
      </c>
      <c r="O32" s="25">
        <v>53.882885147021867</v>
      </c>
      <c r="P32" s="25">
        <v>58.434723925584173</v>
      </c>
      <c r="Q32" s="25">
        <f t="shared" si="8"/>
        <v>58.69746188378906</v>
      </c>
    </row>
    <row r="33" spans="1:17" s="12" customFormat="1" x14ac:dyDescent="0.2">
      <c r="A33" s="24">
        <v>30</v>
      </c>
      <c r="B33" s="24" t="s">
        <v>60</v>
      </c>
      <c r="C33" s="33">
        <v>5384820.8899999997</v>
      </c>
      <c r="D33" s="33">
        <v>142810</v>
      </c>
      <c r="E33" s="33">
        <v>513256</v>
      </c>
      <c r="F33" s="33">
        <v>52399</v>
      </c>
      <c r="G33" s="33">
        <v>2514293</v>
      </c>
      <c r="H33" s="33">
        <v>6677</v>
      </c>
      <c r="I33" s="33">
        <v>100209</v>
      </c>
      <c r="J33" s="33">
        <v>201886</v>
      </c>
      <c r="K33" s="33">
        <v>3127758</v>
      </c>
      <c r="L33" s="25">
        <v>10.243577090004784</v>
      </c>
      <c r="M33" s="25">
        <v>8.7734896932787247</v>
      </c>
      <c r="N33" s="25">
        <f t="shared" si="7"/>
        <v>9.5315333691628155</v>
      </c>
      <c r="O33" s="25">
        <v>59.591071497838556</v>
      </c>
      <c r="P33" s="25">
        <v>56.589126725707196</v>
      </c>
      <c r="Q33" s="25">
        <f t="shared" si="8"/>
        <v>58.084717465876565</v>
      </c>
    </row>
    <row r="34" spans="1:17" s="12" customFormat="1" x14ac:dyDescent="0.2">
      <c r="A34" s="24">
        <v>31</v>
      </c>
      <c r="B34" s="24" t="s">
        <v>61</v>
      </c>
      <c r="C34" s="33">
        <v>94541.73</v>
      </c>
      <c r="D34" s="33">
        <v>11266</v>
      </c>
      <c r="E34" s="33">
        <v>7408</v>
      </c>
      <c r="F34" s="33">
        <v>461</v>
      </c>
      <c r="G34" s="33">
        <v>60069</v>
      </c>
      <c r="H34" s="33">
        <v>1046</v>
      </c>
      <c r="I34" s="33">
        <v>58</v>
      </c>
      <c r="J34" s="33">
        <v>12773</v>
      </c>
      <c r="K34" s="33">
        <v>67535</v>
      </c>
      <c r="L34" s="25">
        <v>7.1216345468975764</v>
      </c>
      <c r="M34" s="25">
        <v>8.219003741695726</v>
      </c>
      <c r="N34" s="25">
        <f t="shared" si="7"/>
        <v>7.8356932964945756</v>
      </c>
      <c r="O34" s="25">
        <v>53.828934247746183</v>
      </c>
      <c r="P34" s="25">
        <v>57.461755797083001</v>
      </c>
      <c r="Q34" s="25">
        <f t="shared" si="8"/>
        <v>71.434064090005549</v>
      </c>
    </row>
    <row r="35" spans="1:17" s="12" customFormat="1" x14ac:dyDescent="0.2">
      <c r="A35" s="24">
        <v>32</v>
      </c>
      <c r="B35" s="24" t="s">
        <v>62</v>
      </c>
      <c r="C35" s="33">
        <v>662433.30000000005</v>
      </c>
      <c r="D35" s="33">
        <v>55285</v>
      </c>
      <c r="E35" s="33">
        <v>84841</v>
      </c>
      <c r="F35" s="33">
        <v>573</v>
      </c>
      <c r="G35" s="33">
        <v>66486</v>
      </c>
      <c r="H35" s="33">
        <v>4694</v>
      </c>
      <c r="I35" s="33">
        <v>27098</v>
      </c>
      <c r="J35" s="33">
        <v>60552</v>
      </c>
      <c r="K35" s="33">
        <v>178424</v>
      </c>
      <c r="L35" s="25">
        <v>12.752439340599295</v>
      </c>
      <c r="M35" s="25">
        <v>13.183240875347725</v>
      </c>
      <c r="N35" s="25">
        <f t="shared" si="7"/>
        <v>12.807478126477035</v>
      </c>
      <c r="O35" s="25">
        <v>23.007676070186186</v>
      </c>
      <c r="P35" s="25">
        <v>27.015997756510473</v>
      </c>
      <c r="Q35" s="25">
        <f t="shared" si="8"/>
        <v>26.93463628715525</v>
      </c>
    </row>
    <row r="36" spans="1:17" s="12" customFormat="1" x14ac:dyDescent="0.2">
      <c r="A36" s="24">
        <v>33</v>
      </c>
      <c r="B36" s="24" t="s">
        <v>63</v>
      </c>
      <c r="C36" s="33">
        <v>173160.92</v>
      </c>
      <c r="D36" s="33">
        <v>4366</v>
      </c>
      <c r="E36" s="33">
        <v>16667</v>
      </c>
      <c r="F36" s="33">
        <v>603</v>
      </c>
      <c r="G36" s="33">
        <v>52318</v>
      </c>
      <c r="H36" s="33">
        <v>275</v>
      </c>
      <c r="I36" s="33">
        <v>7605</v>
      </c>
      <c r="J36" s="33">
        <v>5244</v>
      </c>
      <c r="K36" s="33">
        <v>76589</v>
      </c>
      <c r="L36" s="25">
        <v>11.279177077002723</v>
      </c>
      <c r="M36" s="25">
        <v>8.7128919497052237</v>
      </c>
      <c r="N36" s="25">
        <f t="shared" si="7"/>
        <v>9.6251509867237939</v>
      </c>
      <c r="O36" s="25">
        <v>41.328471425034323</v>
      </c>
      <c r="P36" s="25">
        <v>41.097256279600934</v>
      </c>
      <c r="Q36" s="25">
        <f t="shared" si="8"/>
        <v>44.229956736196598</v>
      </c>
    </row>
    <row r="37" spans="1:17" s="12" customFormat="1" x14ac:dyDescent="0.2">
      <c r="A37" s="24">
        <v>34</v>
      </c>
      <c r="B37" s="24" t="s">
        <v>64</v>
      </c>
      <c r="C37" s="33">
        <v>109598.53</v>
      </c>
      <c r="D37" s="33">
        <v>2822</v>
      </c>
      <c r="E37" s="33">
        <v>33238</v>
      </c>
      <c r="F37" s="33">
        <v>1343</v>
      </c>
      <c r="G37" s="33">
        <v>50694</v>
      </c>
      <c r="H37" s="33">
        <v>805</v>
      </c>
      <c r="I37" s="33">
        <v>5679</v>
      </c>
      <c r="J37" s="33">
        <v>4970</v>
      </c>
      <c r="K37" s="33">
        <v>89611</v>
      </c>
      <c r="L37" s="25">
        <v>25.923774776469816</v>
      </c>
      <c r="M37" s="25">
        <v>27.45978206656353</v>
      </c>
      <c r="N37" s="25">
        <f t="shared" si="7"/>
        <v>30.327049094545337</v>
      </c>
      <c r="O37" s="25">
        <v>71.42085845406281</v>
      </c>
      <c r="P37" s="25">
        <v>73.394875436416356</v>
      </c>
      <c r="Q37" s="25">
        <f t="shared" si="8"/>
        <v>81.762957952082033</v>
      </c>
    </row>
    <row r="38" spans="1:17" s="12" customFormat="1" x14ac:dyDescent="0.2">
      <c r="A38" s="24">
        <v>35</v>
      </c>
      <c r="B38" s="24" t="s">
        <v>65</v>
      </c>
      <c r="C38" s="33">
        <v>2570250.5</v>
      </c>
      <c r="D38" s="33">
        <v>36689</v>
      </c>
      <c r="E38" s="33">
        <v>157176</v>
      </c>
      <c r="F38" s="33">
        <v>27601</v>
      </c>
      <c r="G38" s="33">
        <v>1031542</v>
      </c>
      <c r="H38" s="33">
        <v>14155</v>
      </c>
      <c r="I38" s="33">
        <v>155035</v>
      </c>
      <c r="J38" s="33">
        <v>78445</v>
      </c>
      <c r="K38" s="33">
        <v>1343753</v>
      </c>
      <c r="L38" s="25">
        <v>7.2308447946286849</v>
      </c>
      <c r="M38" s="25">
        <v>6.8836381646918552</v>
      </c>
      <c r="N38" s="25">
        <f t="shared" si="7"/>
        <v>6.1152016116717025</v>
      </c>
      <c r="O38" s="25">
        <v>58.563467942391092</v>
      </c>
      <c r="P38" s="25">
        <v>59.782834270500196</v>
      </c>
      <c r="Q38" s="25">
        <f t="shared" si="8"/>
        <v>52.281013076351904</v>
      </c>
    </row>
    <row r="39" spans="1:17" s="12" customFormat="1" x14ac:dyDescent="0.2">
      <c r="A39" s="24">
        <v>36</v>
      </c>
      <c r="B39" s="24" t="s">
        <v>66</v>
      </c>
      <c r="C39" s="33">
        <v>1005709.22</v>
      </c>
      <c r="D39" s="33">
        <v>51946</v>
      </c>
      <c r="E39" s="33">
        <v>99923</v>
      </c>
      <c r="F39" s="33">
        <v>47118</v>
      </c>
      <c r="G39" s="33">
        <v>86571</v>
      </c>
      <c r="H39" s="33">
        <v>136173</v>
      </c>
      <c r="I39" s="33">
        <v>416061</v>
      </c>
      <c r="J39" s="33">
        <v>235237</v>
      </c>
      <c r="K39" s="33">
        <v>602554</v>
      </c>
      <c r="L39" s="25">
        <v>8.4484043655346657</v>
      </c>
      <c r="M39" s="25">
        <v>9.4697672692179218</v>
      </c>
      <c r="N39" s="25">
        <f t="shared" si="7"/>
        <v>9.9355756129987558</v>
      </c>
      <c r="O39" s="25">
        <v>55.824372482740635</v>
      </c>
      <c r="P39" s="25">
        <v>62.000915580960871</v>
      </c>
      <c r="Q39" s="25">
        <f t="shared" si="8"/>
        <v>59.91334155214367</v>
      </c>
    </row>
    <row r="40" spans="1:17" s="12" customFormat="1" x14ac:dyDescent="0.2">
      <c r="A40" s="24">
        <v>37</v>
      </c>
      <c r="B40" s="24" t="s">
        <v>67</v>
      </c>
      <c r="C40" s="33">
        <v>0</v>
      </c>
      <c r="D40" s="33">
        <v>0</v>
      </c>
      <c r="E40" s="33">
        <v>0</v>
      </c>
      <c r="F40" s="33">
        <v>3</v>
      </c>
      <c r="G40" s="33">
        <v>50</v>
      </c>
      <c r="H40" s="33">
        <v>0</v>
      </c>
      <c r="I40" s="33">
        <v>0</v>
      </c>
      <c r="J40" s="33">
        <v>3</v>
      </c>
      <c r="K40" s="33">
        <v>50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</row>
    <row r="41" spans="1:17" s="16" customFormat="1" ht="22.5" x14ac:dyDescent="0.45">
      <c r="A41" s="41" t="s">
        <v>44</v>
      </c>
      <c r="B41" s="42"/>
      <c r="C41" s="34">
        <f t="shared" ref="C41" si="9">SUM(C19:C40)</f>
        <v>59029488.979999997</v>
      </c>
      <c r="D41" s="34">
        <f>SUM(D19:D40)</f>
        <v>937891</v>
      </c>
      <c r="E41" s="34">
        <f>SUM(E19:E40)</f>
        <v>3619991</v>
      </c>
      <c r="F41" s="34">
        <f t="shared" ref="F41:K41" si="10">SUM(F19:F40)</f>
        <v>591092</v>
      </c>
      <c r="G41" s="34">
        <f t="shared" si="10"/>
        <v>22221914</v>
      </c>
      <c r="H41" s="34">
        <f t="shared" si="10"/>
        <v>801797</v>
      </c>
      <c r="I41" s="34">
        <f t="shared" si="10"/>
        <v>8055380</v>
      </c>
      <c r="J41" s="34">
        <f t="shared" si="10"/>
        <v>2330780</v>
      </c>
      <c r="K41" s="34">
        <f t="shared" si="10"/>
        <v>33897282</v>
      </c>
      <c r="L41" s="35">
        <v>7.0633821666438195</v>
      </c>
      <c r="M41" s="35">
        <v>6.3401211237802357</v>
      </c>
      <c r="N41" s="35">
        <f t="shared" si="7"/>
        <v>6.1325128551028163</v>
      </c>
      <c r="O41" s="35">
        <v>53.495758893752388</v>
      </c>
      <c r="P41" s="35">
        <v>57.32331642354599</v>
      </c>
      <c r="Q41" s="35">
        <f t="shared" si="8"/>
        <v>57.424318905225256</v>
      </c>
    </row>
    <row r="42" spans="1:17" s="15" customFormat="1" ht="19.5" x14ac:dyDescent="0.4">
      <c r="A42" s="23"/>
      <c r="B42" s="44" t="s">
        <v>31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s="12" customFormat="1" x14ac:dyDescent="0.2">
      <c r="A43" s="24">
        <v>38</v>
      </c>
      <c r="B43" s="24" t="s">
        <v>68</v>
      </c>
      <c r="C43" s="33">
        <v>168776.59</v>
      </c>
      <c r="D43" s="33">
        <v>15552</v>
      </c>
      <c r="E43" s="33">
        <v>7924</v>
      </c>
      <c r="F43" s="33">
        <v>3587</v>
      </c>
      <c r="G43" s="33">
        <v>28306</v>
      </c>
      <c r="H43" s="33">
        <v>28810</v>
      </c>
      <c r="I43" s="33">
        <v>76026</v>
      </c>
      <c r="J43" s="33">
        <v>47949</v>
      </c>
      <c r="K43" s="33">
        <v>112256</v>
      </c>
      <c r="L43" s="25">
        <v>4.7843455464702576</v>
      </c>
      <c r="M43" s="25">
        <v>3.6190603439898936</v>
      </c>
      <c r="N43" s="25">
        <f t="shared" ref="N43:N52" si="11">(E43/C43)*100</f>
        <v>4.6949639165005053</v>
      </c>
      <c r="O43" s="25">
        <v>58.226702453030398</v>
      </c>
      <c r="P43" s="25">
        <v>66.055898357788351</v>
      </c>
      <c r="Q43" s="25">
        <f t="shared" ref="Q43:Q52" si="12">(K43/C43)*100</f>
        <v>66.511593817602304</v>
      </c>
    </row>
    <row r="44" spans="1:17" s="12" customFormat="1" x14ac:dyDescent="0.2">
      <c r="A44" s="24">
        <v>39</v>
      </c>
      <c r="B44" s="24" t="s">
        <v>69</v>
      </c>
      <c r="C44" s="33">
        <v>248766.75</v>
      </c>
      <c r="D44" s="33">
        <v>61803</v>
      </c>
      <c r="E44" s="33">
        <v>26695</v>
      </c>
      <c r="F44" s="33">
        <v>64367</v>
      </c>
      <c r="G44" s="33">
        <v>44288</v>
      </c>
      <c r="H44" s="33">
        <v>140038</v>
      </c>
      <c r="I44" s="33">
        <v>165336</v>
      </c>
      <c r="J44" s="33">
        <v>266208</v>
      </c>
      <c r="K44" s="33">
        <v>236318</v>
      </c>
      <c r="L44" s="25">
        <v>10.524838861474834</v>
      </c>
      <c r="M44" s="25">
        <v>10.094442811897999</v>
      </c>
      <c r="N44" s="25">
        <f t="shared" si="11"/>
        <v>10.730935705836893</v>
      </c>
      <c r="O44" s="25">
        <v>87.84801820120623</v>
      </c>
      <c r="P44" s="25">
        <v>91.680543311457214</v>
      </c>
      <c r="Q44" s="25">
        <f t="shared" si="12"/>
        <v>94.995814352199403</v>
      </c>
    </row>
    <row r="45" spans="1:17" s="12" customFormat="1" x14ac:dyDescent="0.2">
      <c r="A45" s="24">
        <v>40</v>
      </c>
      <c r="B45" s="24" t="s">
        <v>70</v>
      </c>
      <c r="C45" s="33">
        <v>224219.74</v>
      </c>
      <c r="D45" s="33">
        <v>60300</v>
      </c>
      <c r="E45" s="33">
        <v>27779</v>
      </c>
      <c r="F45" s="33">
        <v>29493</v>
      </c>
      <c r="G45" s="33">
        <v>84524</v>
      </c>
      <c r="H45" s="33">
        <v>43823</v>
      </c>
      <c r="I45" s="33">
        <v>132212</v>
      </c>
      <c r="J45" s="33">
        <v>133616</v>
      </c>
      <c r="K45" s="33">
        <v>244515</v>
      </c>
      <c r="L45" s="25">
        <v>13.584063464446238</v>
      </c>
      <c r="M45" s="25">
        <v>13.124227735006178</v>
      </c>
      <c r="N45" s="25">
        <f t="shared" si="11"/>
        <v>12.389185715762583</v>
      </c>
      <c r="O45" s="25">
        <v>99.556743097412962</v>
      </c>
      <c r="P45" s="25">
        <v>108.54529037163768</v>
      </c>
      <c r="Q45" s="25">
        <f t="shared" si="12"/>
        <v>109.05150456422794</v>
      </c>
    </row>
    <row r="46" spans="1:17" s="12" customFormat="1" x14ac:dyDescent="0.2">
      <c r="A46" s="24">
        <v>41</v>
      </c>
      <c r="B46" s="24" t="s">
        <v>71</v>
      </c>
      <c r="C46" s="33">
        <v>1067460.75</v>
      </c>
      <c r="D46" s="33">
        <v>233996</v>
      </c>
      <c r="E46" s="33">
        <v>187923</v>
      </c>
      <c r="F46" s="33">
        <v>78672</v>
      </c>
      <c r="G46" s="33">
        <v>583808</v>
      </c>
      <c r="H46" s="33">
        <v>21096</v>
      </c>
      <c r="I46" s="33">
        <v>105860</v>
      </c>
      <c r="J46" s="33">
        <v>333764</v>
      </c>
      <c r="K46" s="33">
        <v>877590</v>
      </c>
      <c r="L46" s="25">
        <v>19.623111013240109</v>
      </c>
      <c r="M46" s="25">
        <v>18.142607371197425</v>
      </c>
      <c r="N46" s="25">
        <f t="shared" si="11"/>
        <v>17.604675394388035</v>
      </c>
      <c r="O46" s="25">
        <v>79.501004706983409</v>
      </c>
      <c r="P46" s="25">
        <v>80.932055558102959</v>
      </c>
      <c r="Q46" s="25">
        <f t="shared" si="12"/>
        <v>82.212858880291378</v>
      </c>
    </row>
    <row r="47" spans="1:17" s="12" customFormat="1" x14ac:dyDescent="0.2">
      <c r="A47" s="24">
        <v>42</v>
      </c>
      <c r="B47" s="24" t="s">
        <v>72</v>
      </c>
      <c r="C47" s="33">
        <v>98838.68</v>
      </c>
      <c r="D47" s="33">
        <v>95521</v>
      </c>
      <c r="E47" s="33">
        <v>32474</v>
      </c>
      <c r="F47" s="33">
        <v>21970</v>
      </c>
      <c r="G47" s="33">
        <v>25937</v>
      </c>
      <c r="H47" s="33">
        <v>11716</v>
      </c>
      <c r="I47" s="33">
        <v>3248</v>
      </c>
      <c r="J47" s="33">
        <v>129207</v>
      </c>
      <c r="K47" s="33">
        <v>61659</v>
      </c>
      <c r="L47" s="25">
        <v>38.758065785332072</v>
      </c>
      <c r="M47" s="25">
        <v>37.32060894307255</v>
      </c>
      <c r="N47" s="25">
        <f t="shared" si="11"/>
        <v>32.855558168117987</v>
      </c>
      <c r="O47" s="25">
        <v>60.887826565942717</v>
      </c>
      <c r="P47" s="25">
        <v>70.653596128683887</v>
      </c>
      <c r="Q47" s="25">
        <f t="shared" si="12"/>
        <v>62.383471733940596</v>
      </c>
    </row>
    <row r="48" spans="1:17" s="12" customFormat="1" x14ac:dyDescent="0.2">
      <c r="A48" s="24">
        <v>43</v>
      </c>
      <c r="B48" s="24" t="s">
        <v>73</v>
      </c>
      <c r="C48" s="33">
        <v>19577.3</v>
      </c>
      <c r="D48" s="33">
        <v>27435</v>
      </c>
      <c r="E48" s="33">
        <v>4839</v>
      </c>
      <c r="F48" s="33">
        <v>390</v>
      </c>
      <c r="G48" s="33">
        <v>118</v>
      </c>
      <c r="H48" s="33">
        <v>5105</v>
      </c>
      <c r="I48" s="33">
        <v>1414</v>
      </c>
      <c r="J48" s="33">
        <v>32930</v>
      </c>
      <c r="K48" s="33">
        <v>6372</v>
      </c>
      <c r="L48" s="25">
        <v>51.438848920863315</v>
      </c>
      <c r="M48" s="25">
        <v>35.022961615111342</v>
      </c>
      <c r="N48" s="25">
        <f t="shared" si="11"/>
        <v>24.717402297558909</v>
      </c>
      <c r="O48" s="25">
        <v>57.648381294964025</v>
      </c>
      <c r="P48" s="25">
        <v>41.261589117060915</v>
      </c>
      <c r="Q48" s="25">
        <f t="shared" si="12"/>
        <v>32.547899863617559</v>
      </c>
    </row>
    <row r="49" spans="1:17" s="12" customFormat="1" x14ac:dyDescent="0.2">
      <c r="A49" s="24">
        <v>44</v>
      </c>
      <c r="B49" s="24" t="s">
        <v>74</v>
      </c>
      <c r="C49" s="33">
        <v>71611.97</v>
      </c>
      <c r="D49" s="33">
        <v>50960</v>
      </c>
      <c r="E49" s="33">
        <v>14589</v>
      </c>
      <c r="F49" s="33">
        <v>8656</v>
      </c>
      <c r="G49" s="33">
        <v>38235</v>
      </c>
      <c r="H49" s="33">
        <v>16462</v>
      </c>
      <c r="I49" s="33">
        <v>10702</v>
      </c>
      <c r="J49" s="33">
        <v>76078</v>
      </c>
      <c r="K49" s="33">
        <v>63526</v>
      </c>
      <c r="L49" s="25">
        <v>29.767109132819332</v>
      </c>
      <c r="M49" s="25">
        <v>21.551460233882324</v>
      </c>
      <c r="N49" s="25">
        <f t="shared" si="11"/>
        <v>20.37229250919923</v>
      </c>
      <c r="O49" s="25">
        <v>113.83236626659247</v>
      </c>
      <c r="P49" s="25">
        <v>90.053878650584707</v>
      </c>
      <c r="Q49" s="25">
        <f t="shared" si="12"/>
        <v>88.708633486831872</v>
      </c>
    </row>
    <row r="50" spans="1:17" s="12" customFormat="1" x14ac:dyDescent="0.2">
      <c r="A50" s="24">
        <v>45</v>
      </c>
      <c r="B50" s="24" t="s">
        <v>75</v>
      </c>
      <c r="C50" s="33">
        <v>4793.2299999999996</v>
      </c>
      <c r="D50" s="33">
        <v>158</v>
      </c>
      <c r="E50" s="33">
        <v>692</v>
      </c>
      <c r="F50" s="33">
        <v>812</v>
      </c>
      <c r="G50" s="33">
        <v>3565</v>
      </c>
      <c r="H50" s="33">
        <v>0</v>
      </c>
      <c r="I50" s="33">
        <v>0</v>
      </c>
      <c r="J50" s="33">
        <v>970</v>
      </c>
      <c r="K50" s="33">
        <v>4257</v>
      </c>
      <c r="L50" s="25">
        <v>39.571476397723472</v>
      </c>
      <c r="M50" s="25">
        <v>22.447671935070481</v>
      </c>
      <c r="N50" s="25">
        <f t="shared" si="11"/>
        <v>14.43702889283427</v>
      </c>
      <c r="O50" s="25">
        <v>104.35219283562103</v>
      </c>
      <c r="P50" s="25">
        <v>81.717214865442116</v>
      </c>
      <c r="Q50" s="25">
        <f t="shared" si="12"/>
        <v>88.812763001149548</v>
      </c>
    </row>
    <row r="51" spans="1:17" s="12" customFormat="1" x14ac:dyDescent="0.2">
      <c r="A51" s="24">
        <v>46</v>
      </c>
      <c r="B51" s="24" t="s">
        <v>76</v>
      </c>
      <c r="C51" s="33">
        <v>18166.77</v>
      </c>
      <c r="D51" s="33">
        <v>0</v>
      </c>
      <c r="E51" s="33">
        <v>0</v>
      </c>
      <c r="F51" s="33">
        <v>82</v>
      </c>
      <c r="G51" s="33">
        <v>3798</v>
      </c>
      <c r="H51" s="33">
        <v>130</v>
      </c>
      <c r="I51" s="33">
        <v>2039</v>
      </c>
      <c r="J51" s="33">
        <v>212</v>
      </c>
      <c r="K51" s="33">
        <v>5837</v>
      </c>
      <c r="L51" s="25">
        <v>0.28341070119716594</v>
      </c>
      <c r="M51" s="25">
        <v>0</v>
      </c>
      <c r="N51" s="25">
        <f t="shared" si="11"/>
        <v>0</v>
      </c>
      <c r="O51" s="25">
        <v>103.08331297336917</v>
      </c>
      <c r="P51" s="25">
        <v>32.888328654099581</v>
      </c>
      <c r="Q51" s="25">
        <f t="shared" si="12"/>
        <v>32.130092471033649</v>
      </c>
    </row>
    <row r="52" spans="1:17" s="16" customFormat="1" ht="22.5" x14ac:dyDescent="0.45">
      <c r="A52" s="41" t="s">
        <v>44</v>
      </c>
      <c r="B52" s="42"/>
      <c r="C52" s="34">
        <f t="shared" ref="C52" si="13">SUM(C43:C51)</f>
        <v>1922211.78</v>
      </c>
      <c r="D52" s="34">
        <f>SUM(D43:D51)</f>
        <v>545725</v>
      </c>
      <c r="E52" s="34">
        <f>SUM(E43:E51)</f>
        <v>302915</v>
      </c>
      <c r="F52" s="34">
        <f t="shared" ref="F52:K52" si="14">SUM(F43:F51)</f>
        <v>208029</v>
      </c>
      <c r="G52" s="34">
        <f t="shared" si="14"/>
        <v>812579</v>
      </c>
      <c r="H52" s="34">
        <f t="shared" si="14"/>
        <v>267180</v>
      </c>
      <c r="I52" s="34">
        <f t="shared" si="14"/>
        <v>496837</v>
      </c>
      <c r="J52" s="34">
        <f t="shared" si="14"/>
        <v>1020934</v>
      </c>
      <c r="K52" s="34">
        <f t="shared" si="14"/>
        <v>1612330</v>
      </c>
      <c r="L52" s="35">
        <v>17.9530701463867</v>
      </c>
      <c r="M52" s="35">
        <v>16.363165461021858</v>
      </c>
      <c r="N52" s="35">
        <f t="shared" si="11"/>
        <v>15.758669421951</v>
      </c>
      <c r="O52" s="35">
        <v>80.863866047180608</v>
      </c>
      <c r="P52" s="35">
        <v>83.035787952950074</v>
      </c>
      <c r="Q52" s="35">
        <f t="shared" si="12"/>
        <v>83.878894967546188</v>
      </c>
    </row>
    <row r="53" spans="1:17" s="15" customFormat="1" ht="22.5" hidden="1" x14ac:dyDescent="0.45">
      <c r="A53" s="29"/>
      <c r="B53" s="42" t="s">
        <v>14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s="12" customFormat="1" ht="22.5" hidden="1" x14ac:dyDescent="0.45">
      <c r="A54" s="29">
        <v>49</v>
      </c>
      <c r="B54" s="29" t="s">
        <v>15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/>
      <c r="M54" s="29"/>
      <c r="N54" s="35" t="e">
        <f t="shared" ref="N54:N61" si="15">(E54/C54)*100</f>
        <v>#DIV/0!</v>
      </c>
      <c r="O54" s="29"/>
      <c r="P54" s="29"/>
      <c r="Q54" s="35" t="e">
        <f t="shared" ref="Q54:Q61" si="16">(K54/C54)*100</f>
        <v>#DIV/0!</v>
      </c>
    </row>
    <row r="55" spans="1:17" s="12" customFormat="1" ht="22.5" hidden="1" x14ac:dyDescent="0.45">
      <c r="A55" s="29">
        <v>50</v>
      </c>
      <c r="B55" s="29" t="s">
        <v>16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/>
      <c r="M55" s="29"/>
      <c r="N55" s="35" t="e">
        <f t="shared" si="15"/>
        <v>#DIV/0!</v>
      </c>
      <c r="O55" s="29"/>
      <c r="P55" s="29"/>
      <c r="Q55" s="35" t="e">
        <f t="shared" si="16"/>
        <v>#DIV/0!</v>
      </c>
    </row>
    <row r="56" spans="1:17" s="12" customFormat="1" ht="22.5" hidden="1" x14ac:dyDescent="0.45">
      <c r="A56" s="29">
        <v>51</v>
      </c>
      <c r="B56" s="29" t="s">
        <v>17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/>
      <c r="M56" s="29"/>
      <c r="N56" s="35" t="e">
        <f t="shared" si="15"/>
        <v>#DIV/0!</v>
      </c>
      <c r="O56" s="29"/>
      <c r="P56" s="29"/>
      <c r="Q56" s="35" t="e">
        <f t="shared" si="16"/>
        <v>#DIV/0!</v>
      </c>
    </row>
    <row r="57" spans="1:17" s="12" customFormat="1" ht="22.5" hidden="1" x14ac:dyDescent="0.45">
      <c r="A57" s="29">
        <v>52</v>
      </c>
      <c r="B57" s="29" t="s">
        <v>18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/>
      <c r="M57" s="29"/>
      <c r="N57" s="35" t="e">
        <f t="shared" si="15"/>
        <v>#DIV/0!</v>
      </c>
      <c r="O57" s="29"/>
      <c r="P57" s="29"/>
      <c r="Q57" s="35" t="e">
        <f t="shared" si="16"/>
        <v>#DIV/0!</v>
      </c>
    </row>
    <row r="58" spans="1:17" s="12" customFormat="1" ht="22.5" hidden="1" x14ac:dyDescent="0.45">
      <c r="A58" s="29">
        <v>53</v>
      </c>
      <c r="B58" s="29" t="s">
        <v>19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/>
      <c r="M58" s="29"/>
      <c r="N58" s="35" t="e">
        <f t="shared" si="15"/>
        <v>#DIV/0!</v>
      </c>
      <c r="O58" s="29"/>
      <c r="P58" s="29"/>
      <c r="Q58" s="35" t="e">
        <f t="shared" si="16"/>
        <v>#DIV/0!</v>
      </c>
    </row>
    <row r="59" spans="1:17" s="12" customFormat="1" ht="22.5" hidden="1" x14ac:dyDescent="0.45">
      <c r="A59" s="29">
        <v>54</v>
      </c>
      <c r="B59" s="29" t="s">
        <v>20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/>
      <c r="M59" s="29"/>
      <c r="N59" s="35" t="e">
        <f t="shared" si="15"/>
        <v>#DIV/0!</v>
      </c>
      <c r="O59" s="29"/>
      <c r="P59" s="29"/>
      <c r="Q59" s="35" t="e">
        <f t="shared" si="16"/>
        <v>#DIV/0!</v>
      </c>
    </row>
    <row r="60" spans="1:17" s="12" customFormat="1" ht="22.5" hidden="1" x14ac:dyDescent="0.45">
      <c r="A60" s="41" t="s">
        <v>9</v>
      </c>
      <c r="B60" s="42"/>
      <c r="C60" s="29">
        <f t="shared" ref="C60" si="17">SUM(C54:C59)</f>
        <v>0</v>
      </c>
      <c r="D60" s="29">
        <f>SUM(D54:D59)</f>
        <v>0</v>
      </c>
      <c r="E60" s="29">
        <f>SUM(E54:E59)</f>
        <v>0</v>
      </c>
      <c r="F60" s="29">
        <f t="shared" ref="F60:K60" si="18">SUM(F54:F59)</f>
        <v>0</v>
      </c>
      <c r="G60" s="29">
        <f t="shared" si="18"/>
        <v>0</v>
      </c>
      <c r="H60" s="29">
        <f t="shared" si="18"/>
        <v>0</v>
      </c>
      <c r="I60" s="29">
        <f t="shared" si="18"/>
        <v>0</v>
      </c>
      <c r="J60" s="29">
        <f t="shared" si="18"/>
        <v>0</v>
      </c>
      <c r="K60" s="29">
        <f t="shared" si="18"/>
        <v>0</v>
      </c>
      <c r="L60" s="29"/>
      <c r="M60" s="29"/>
      <c r="N60" s="35" t="e">
        <f t="shared" si="15"/>
        <v>#DIV/0!</v>
      </c>
      <c r="O60" s="29"/>
      <c r="P60" s="29"/>
      <c r="Q60" s="35" t="e">
        <f t="shared" si="16"/>
        <v>#DIV/0!</v>
      </c>
    </row>
    <row r="61" spans="1:17" s="17" customFormat="1" ht="22.5" x14ac:dyDescent="0.45">
      <c r="A61" s="41" t="s">
        <v>77</v>
      </c>
      <c r="B61" s="42"/>
      <c r="C61" s="34">
        <f>SUM(Sheet1!C22+Sheet1!C25+C14+C17+C41+C52+C60)</f>
        <v>111850750.41999999</v>
      </c>
      <c r="D61" s="34">
        <f>SUM(Sheet1!D22+Sheet1!D25+D14+D17+D41+D52+D60)</f>
        <v>5236700</v>
      </c>
      <c r="E61" s="34">
        <f>SUM(Sheet1!E22+Sheet1!E25+E14+E17+E41+E52+E60)</f>
        <v>15477903</v>
      </c>
      <c r="F61" s="34">
        <f>SUM(Sheet1!F22+Sheet1!F25+F14+F17+F41+F52+F60)</f>
        <v>1459879</v>
      </c>
      <c r="G61" s="34">
        <f>SUM(Sheet1!G22+Sheet1!G25+G14+G17+G41+G52+G60)</f>
        <v>35359433</v>
      </c>
      <c r="H61" s="34">
        <f>SUM(Sheet1!H22+Sheet1!H25+H14+H17+H41+H52+H60)</f>
        <v>1674693</v>
      </c>
      <c r="I61" s="34">
        <f>SUM(Sheet1!I22+Sheet1!I25+I14+I17+I41+I52+I60)</f>
        <v>14728466</v>
      </c>
      <c r="J61" s="34">
        <f>SUM(Sheet1!J22+Sheet1!J25+J14+J17+J41+J52+J60)</f>
        <v>8371272</v>
      </c>
      <c r="K61" s="34">
        <f>SUM(Sheet1!K22+Sheet1!K25+K14+K17+K41+K52+K60)</f>
        <v>65565802</v>
      </c>
      <c r="L61" s="35">
        <v>14.346709912603103</v>
      </c>
      <c r="M61" s="35">
        <v>13.82</v>
      </c>
      <c r="N61" s="35">
        <f t="shared" si="15"/>
        <v>13.837996564064539</v>
      </c>
      <c r="O61" s="35">
        <v>55.591143144205077</v>
      </c>
      <c r="P61" s="35">
        <v>58.18</v>
      </c>
      <c r="Q61" s="35">
        <f t="shared" si="16"/>
        <v>58.619009487017451</v>
      </c>
    </row>
    <row r="62" spans="1:17" ht="15" x14ac:dyDescent="0.25">
      <c r="A62" s="36"/>
      <c r="B62" s="18" t="s">
        <v>25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</sheetData>
  <mergeCells count="23">
    <mergeCell ref="A1:Q1"/>
    <mergeCell ref="A4:Q4"/>
    <mergeCell ref="D8:E8"/>
    <mergeCell ref="F8:G8"/>
    <mergeCell ref="H8:I8"/>
    <mergeCell ref="D7:K7"/>
    <mergeCell ref="L7:N8"/>
    <mergeCell ref="O7:Q8"/>
    <mergeCell ref="A61:B61"/>
    <mergeCell ref="J8:K8"/>
    <mergeCell ref="A41:B41"/>
    <mergeCell ref="B42:Q42"/>
    <mergeCell ref="A52:B52"/>
    <mergeCell ref="B53:Q53"/>
    <mergeCell ref="A60:B60"/>
    <mergeCell ref="B10:Q10"/>
    <mergeCell ref="A14:B14"/>
    <mergeCell ref="B15:Q15"/>
    <mergeCell ref="A17:B17"/>
    <mergeCell ref="B18:Q18"/>
    <mergeCell ref="B7:B9"/>
    <mergeCell ref="C7:C9"/>
    <mergeCell ref="A7:A9"/>
  </mergeCells>
  <printOptions horizontalCentered="1" verticalCentered="1"/>
  <pageMargins left="0.59055118110236227" right="0.59055118110236227" top="0.39370078740157483" bottom="0.39370078740157483" header="0.11811023622047245" footer="0.11811023622047245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2025-11-29T09:16:32Z</cp:lastPrinted>
  <dcterms:created xsi:type="dcterms:W3CDTF">2012-02-17T07:36:24Z</dcterms:created>
  <dcterms:modified xsi:type="dcterms:W3CDTF">2026-02-13T08:24:03Z</dcterms:modified>
</cp:coreProperties>
</file>